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25" yWindow="45" windowWidth="14400" windowHeight="11760"/>
  </bookViews>
  <sheets>
    <sheet name="Hoja1" sheetId="1" r:id="rId1"/>
  </sheets>
  <calcPr calcId="145621" concurrentCalc="0"/>
</workbook>
</file>

<file path=xl/calcChain.xml><?xml version="1.0" encoding="utf-8"?>
<calcChain xmlns="http://schemas.openxmlformats.org/spreadsheetml/2006/main">
  <c r="H62" i="1" l="1"/>
  <c r="H31" i="1"/>
  <c r="H33" i="1"/>
  <c r="H37" i="1"/>
  <c r="H39" i="1"/>
  <c r="H41" i="1"/>
  <c r="H42" i="1"/>
  <c r="H43" i="1"/>
  <c r="H51" i="1"/>
  <c r="H55" i="1"/>
  <c r="H53" i="1"/>
  <c r="H46" i="1"/>
  <c r="H50" i="1"/>
  <c r="H21" i="1"/>
  <c r="H34" i="1"/>
  <c r="H40" i="1"/>
  <c r="H38" i="1"/>
  <c r="H25" i="1"/>
  <c r="H60" i="1"/>
  <c r="H36" i="1"/>
  <c r="H17" i="1"/>
  <c r="H52" i="1"/>
  <c r="H48" i="1"/>
  <c r="H44" i="1"/>
  <c r="H32" i="1"/>
  <c r="H66" i="1"/>
  <c r="H67" i="1"/>
  <c r="H68" i="1"/>
</calcChain>
</file>

<file path=xl/sharedStrings.xml><?xml version="1.0" encoding="utf-8"?>
<sst xmlns="http://schemas.openxmlformats.org/spreadsheetml/2006/main" count="114" uniqueCount="88">
  <si>
    <t>SECRETARÍA DE INFRAESTRUCTURA</t>
  </si>
  <si>
    <t>SUBSECRETARÍA DE CONSTRUCCIÓN</t>
  </si>
  <si>
    <t xml:space="preserve">DIRECCIÓN DE PROYECTOS </t>
  </si>
  <si>
    <t xml:space="preserve">PROYECTO  </t>
  </si>
  <si>
    <t xml:space="preserve">OBRA         </t>
  </si>
  <si>
    <t>UBICACIÓN</t>
  </si>
  <si>
    <t>MUNICIPIO    :   MONTERREY,    N.L.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</si>
  <si>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</si>
  <si>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</si>
  <si>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</si>
  <si>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</si>
  <si>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</si>
  <si>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</si>
  <si>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</si>
  <si>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</si>
  <si>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</si>
  <si>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PZA</t>
  </si>
  <si>
    <t>SUBTOTAL</t>
  </si>
  <si>
    <t>16% IVA</t>
  </si>
  <si>
    <t>TOTAL</t>
  </si>
  <si>
    <t>IMPORTE TOTAL CON LETRA:</t>
  </si>
  <si>
    <t>AV. FUNDIDORA Y ADOLFO PRIETO, PARQUE FUNDIDORA, MUSEO DEL ACERO HORNO 3</t>
  </si>
  <si>
    <t>MONTERREY, NUEVO LEÓN</t>
  </si>
  <si>
    <t>OBRA CIVIL</t>
  </si>
  <si>
    <t>IMPERMEABILIZACIÓN</t>
  </si>
  <si>
    <t>M2</t>
  </si>
  <si>
    <t>INSTALACIÓN ELÉCTRICA</t>
  </si>
  <si>
    <t>CLIMAS</t>
  </si>
  <si>
    <t>Suministro de condensadora de aire acondicioando tipo TVR, marca trane, heat pump, modelo 4TVH0140D6000AA, capacidad nominal de 153,500 Btuh/h corriente 220/3/60</t>
  </si>
  <si>
    <t>pza</t>
  </si>
  <si>
    <t>Suministro de manejadora de aire acondicioando para TVR, marca trane, heat pump,  tipo cassette modelo 4TVC0030B1000AA, capacidad nominal 30,000 Btuh/h, corriente 220/1/60, con panel en acabado color blanco. (SALON 1, 2 y 3)</t>
  </si>
  <si>
    <t>Suministro de manejadora de aire acondicioando para TVR, marca trane, heat pump,  tipo fan coil de alta presión estática modelo 4TVA0085B1000AA, corriente 220/1/60. No incluye bomba para condensados. (AUDITORIO)</t>
  </si>
  <si>
    <t>Suministro de branch "y" marca trane modelo TRDK225HP</t>
  </si>
  <si>
    <t>Suministro de termostato alámbrico marca Trane modelo TCONTKJR12B</t>
  </si>
  <si>
    <t>Solo instalacion de unidad evaporadora sistema TVR, marca trane, listo para operar a 220/1/60,incluye: elementos de fijacion, conexión, pruebas y acarreos, elevecaciones, limpieza</t>
  </si>
  <si>
    <t>Solo instalacion de unidad condensadora marca trane, corriente 220/3/60 incluye: elementos de fijacion, conexión, pruebas de funcionamiento</t>
  </si>
  <si>
    <t>Suministro y colocacion de base para unidad condensadora del sistema TVR, fabricada con PTR 2"X2", incluye: elementos de fijacion, elevaciones</t>
  </si>
  <si>
    <t>Montaje de unidades condensadoras con grúa Titán de 20ton.</t>
  </si>
  <si>
    <t>lote</t>
  </si>
  <si>
    <t>Suministro y colocacion de tuberia de cobre rigido tipo "L" incluye: aislamiento termico armaflex con espesor de 1/2, elementos de fijacion, elevaciones, acarreos dentro de la obra, limpieza</t>
  </si>
  <si>
    <t>ml</t>
  </si>
  <si>
    <t xml:space="preserve">3/8" </t>
  </si>
  <si>
    <t xml:space="preserve">5/8" </t>
  </si>
  <si>
    <t xml:space="preserve">1/2" </t>
  </si>
  <si>
    <t>Instalación de "y" branch marca Trane</t>
  </si>
  <si>
    <t>Suministro y colocacion de refrigerante R-410 para sistema TVR, incluye ajustes, acarreos, limpieza.</t>
  </si>
  <si>
    <t>kg</t>
  </si>
  <si>
    <t>Instalacion de termostato marca Trane, incluye canalización con tubo conduit de pared delgada y cableado (hasta 10 metros)</t>
  </si>
  <si>
    <t>Suministro e instalacion de difusor de largo alcance Jet-Flow modelo JFC de 3 elementos, acabado en color blanco.</t>
  </si>
  <si>
    <t>Suministro e instalacion de rejillas de retorno, modelo HR de 24"x24"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</si>
  <si>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</si>
  <si>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</si>
  <si>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</si>
  <si>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</si>
  <si>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</si>
  <si>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</si>
  <si>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</si>
  <si>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</si>
  <si>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</si>
  <si>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</si>
  <si>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</si>
  <si>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</si>
  <si>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</si>
  <si>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</si>
  <si>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</si>
  <si>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</si>
  <si>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</si>
  <si>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6.1.18</t>
  </si>
  <si>
    <t>CARPINTERÍAS</t>
  </si>
  <si>
    <t>MUEBLES FIJOS</t>
  </si>
  <si>
    <t>Módulo de mobiliario fijo TIPO M-02. Compuesto por gabinete de piso y de muro. Gabinete de piso de medida de 4.1 de largo, 0.60 de ancho y 0.70 m de altura. Gabinete de 4.4 m de largo, .60 m de ancho y 0.45 m de alto.  Sistema de apertura Push. Construido en tableros de MDF con acabado blanco. Terminaciones enchapadas en laminado AlumaSteel termoformado, y cubierta de superficie de cuarzo Silestone o equivalente.  Herrajes y accesorios de acero inoxidable de alta especificación D-Line o equivalente, segun diseño, Incluye: luminaria tipo h cinta led debajo de gabinetes, holgura 1cm en cada extremo, maniobras, elementos de fijacion, pegamento, herramienta, mano de obra, trabajo terminado.</t>
  </si>
  <si>
    <t>Módulo de mobiliario fijo TIPO M-01.  Compuesto por gabinete de piso y de muro. Gabinete de piso de medida de 4.1 de largo, 0.60 de ancho y 0.70 m de altura. Gabinete de 4.4 m de largo, .60 m de ancho y 0.45 m de alto.  Sistema de apertura Push. Construido en tableros de MDF con acabado blanco. Terminaciones enchapadas en laminado AlumaSteel termoformado, y cubierta de superficie de cuarzo Silestone o equivalente.  Herrajes y accesorios de acero inoxidable de alta especificación D-Line o equivalente, segun diseño, Incluye: luminaria tipo h cinta led debajo de gabinetes, holgura 1cm en cada extremo, maniobras, elementos de fijacion, pegamento, herramienta, mano de obra, trabajo terminado.</t>
  </si>
  <si>
    <t>CONSTRUCCIÓN DE SALONES LAS NUEVAS GENERACIONES EN LA CIENCIA</t>
  </si>
  <si>
    <r>
      <rPr>
        <b/>
        <sz val="10"/>
        <color rgb="FF000000"/>
        <rFont val="Swis721 Lt BT"/>
        <family val="2"/>
      </rPr>
      <t xml:space="preserve">Retiro de impermeabilización </t>
    </r>
    <r>
      <rPr>
        <sz val="10"/>
        <color rgb="FF000000"/>
        <rFont val="Swis721 Lt BT"/>
        <family val="2"/>
      </rPr>
      <t>de losa en auditorio. Incluye Equipo, herramienta, retiro de los materiales producto de demolición fuera de la obra a tiraderos oficiales y todo lo necesario para su correcta ejecución.</t>
    </r>
  </si>
  <si>
    <r>
      <rPr>
        <b/>
        <sz val="10"/>
        <color rgb="FF000000"/>
        <rFont val="Swis721 Lt BT"/>
        <family val="2"/>
      </rPr>
      <t>Entortado para pendientes pluviales</t>
    </r>
    <r>
      <rPr>
        <sz val="10"/>
        <color rgb="FF000000"/>
        <rFont val="Swis721 Lt BT"/>
        <family val="2"/>
      </rPr>
      <t>, a base de mortero ligero con perlita expandida, espesor promedio 150mm, incluye: elevacion  del material, formación de pendientes, muestreo y regleado, acabado afinado, herramienta material y mano de obra.</t>
    </r>
  </si>
  <si>
    <r>
      <rPr>
        <b/>
        <sz val="10"/>
        <color theme="1"/>
        <rFont val="Swis721 Lt BT"/>
        <family val="2"/>
      </rPr>
      <t>Aislamiento térmico</t>
    </r>
    <r>
      <rPr>
        <sz val="10"/>
        <color theme="1"/>
        <rFont val="Swis721 Lt BT"/>
        <family val="2"/>
      </rPr>
      <t xml:space="preserve"> a base de placa rígida de poliisocianurato, 2" de espesor, tipo Asilakor o equivalente.  Incluye: preparacion de superficie, elementos de fijación, herramienta, materiales y mano de obra.</t>
    </r>
  </si>
  <si>
    <r>
      <rPr>
        <b/>
        <sz val="10"/>
        <color theme="1"/>
        <rFont val="Swis721 Lt BT"/>
        <family val="2"/>
      </rPr>
      <t>Impermeabilización de losa</t>
    </r>
    <r>
      <rPr>
        <sz val="10"/>
        <color theme="1"/>
        <rFont val="Swis721 Lt BT"/>
        <family val="2"/>
      </rPr>
      <t xml:space="preserve"> de azotea de dos niveles a base de sistema prefabricado app 4 mm marca impac o equivalente  incluye: pretiles, limpieza general de la superficie,  aplicación de una capa de primario a base de agua a razón  de 0.20 lts/m2, sello de grietas y chaflanes.</t>
    </r>
  </si>
  <si>
    <r>
      <rPr>
        <b/>
        <sz val="10"/>
        <color theme="1"/>
        <rFont val="Swis721 Lt BT"/>
        <family val="2"/>
      </rPr>
      <t xml:space="preserve">Membrana tipo 60 mil mca. </t>
    </r>
    <r>
      <rPr>
        <sz val="10"/>
        <color theme="1"/>
        <rFont val="Swis721 Lt BT"/>
        <family val="2"/>
      </rPr>
      <t>carslile termofusionado con aire caliente. Incluye barra de terminación de fijación metálica en todo el perímetro, clavos de galvanizado, sellador de poliuretano, material, herramientas, y mano de obra especializada.</t>
    </r>
  </si>
  <si>
    <r>
      <rPr>
        <b/>
        <sz val="10"/>
        <color theme="1"/>
        <rFont val="Swis721 Lt BT"/>
        <family val="2"/>
      </rPr>
      <t>Suministro e Instalación de unidades tipo Divididas para ducto de flujo de refrigerante variable VRF tipo FanCoil</t>
    </r>
    <r>
      <rPr>
        <sz val="10"/>
        <color theme="1"/>
        <rFont val="Swis721 Lt BT"/>
        <family val="2"/>
      </rPr>
      <t xml:space="preserve"> estática media y tipo Cassette , marca TRANE con diferentes capacidades frio calor Heat Pump, para trabajar a 220/3/60 la condensadora y 220/1/60 evaporadoras, Termostato programable digital para control de temperatura, lote de ductos de inyección con aislamiento, difusores para plafón de inyección y de retorno , base metálica con tacones antivibradores, tubería de cobre con aislamiento y accesorios tipo Y, cable para termostato, cable blindado de control, balanceo, arranque y pruebas.Todo esto según planos y cuadro de equipos. Salon1 / Salón 2 /  Salón 3 / Auditorio - VRF Toshiba de 28 Ton Frio/Calor Súper Alta Eficiencia en Evap y 22.8 Tons de Condensador 18 a 20 SEER</t>
    </r>
  </si>
  <si>
    <r>
      <rPr>
        <b/>
        <sz val="10"/>
        <color theme="1"/>
        <rFont val="Swis721 Lt BT"/>
        <family val="2"/>
      </rPr>
      <t>Equipo de aire acondicionado tipo minisplit marca TRANE INVERTER</t>
    </r>
    <r>
      <rPr>
        <sz val="10"/>
        <color theme="1"/>
        <rFont val="Swis721 Lt BT"/>
        <family val="2"/>
      </rPr>
      <t xml:space="preserve"> de pared con capacidad de 2.0 tons, frio calor, SEER 16, corriente de trabajo 220V/1F/60hz, Refrigerante R-410, modelo 4MXW1624A1000 / 4TXK1624A1P. Instalación de equipo mini split marca trane de 1.0 a 2.0 tons. Incluye tuberia de cobre tipo l (4 mts), rubatex, vacio de sistema, gas refrigerante, base metálica para condensadora, tubo de PVC 1/2" para drene (3  mts ), arranque y pruebas.</t>
    </r>
  </si>
  <si>
    <t>1"</t>
  </si>
  <si>
    <t>Suministro y colocacion de soporteria para tuberia de cobre, incluye: abrazadera tipo “U”,  Mordazas, Angulo de soporte, varilla roscada, tuercas, abrazaderas y todo lo necesario para la correcta sujeción de la tubería.</t>
  </si>
  <si>
    <t>Suministro y colocacion de cable blindado de 3 puntas calibre 18, para control del sistema TVR, incluye: elementos de fijacion, elevaciones, acarreos dentro de la obra, limpieza, incluye canalizacion con tubo conduit de pared delgada y soporteria</t>
  </si>
  <si>
    <t>Suministro e instalación de espiro ducto reforzado y aislado con firbra de vidrio de 1.5" RF-375; incluye transformaciones, Yee, soportes y salidas a difusores para la difusión de aire en Auditorio y todo lo necesariop ara su correcta ejecución. Para mayor información ver el plano SM_HVAC - VP_01.</t>
  </si>
  <si>
    <t>LO-919009986-E44-2018</t>
  </si>
  <si>
    <t xml:space="preserve">FECHA: </t>
  </si>
  <si>
    <t>ANEXO: E-09</t>
  </si>
  <si>
    <t>FOLIO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</si>
</sst>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Swis721 Lt BT"/>
      <family val="2"/>
    </font>
    <font>
      <sz val="10"/>
      <name val="Calibri"/>
      <family val="2"/>
      <scheme val="minor"/>
    </font>
    <font>
      <b/>
      <sz val="12"/>
      <name val="Swis721 BT"/>
      <family val="2"/>
    </font>
    <font>
      <sz val="11"/>
      <name val="Swis721 BT"/>
      <family val="2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Swis721 BT"/>
      <family val="2"/>
    </font>
    <font>
      <sz val="10"/>
      <name val="Swis721 Lt BT"/>
      <family val="2"/>
    </font>
    <font>
      <sz val="10"/>
      <color theme="1"/>
      <name val="Arial"/>
      <family val="2"/>
    </font>
    <font>
      <b/>
      <sz val="9"/>
      <color rgb="FF000000"/>
      <name val="Swis721 BT"/>
      <family val="2"/>
    </font>
    <font>
      <sz val="9"/>
      <color theme="1"/>
      <name val="Swis721 Lt BT"/>
      <family val="2"/>
    </font>
    <font>
      <b/>
      <sz val="10"/>
      <color theme="0"/>
      <name val="Swis721 BT"/>
      <family val="2"/>
    </font>
    <font>
      <sz val="9"/>
      <color rgb="FF000000"/>
      <name val="Swis721 Lt BT"/>
      <family val="2"/>
    </font>
    <font>
      <b/>
      <sz val="9"/>
      <color theme="1"/>
      <name val="Swis721 Lt BT"/>
      <family val="2"/>
    </font>
    <font>
      <sz val="9"/>
      <color rgb="FF666666"/>
      <name val="Swis721 Lt BT"/>
      <family val="2"/>
    </font>
    <font>
      <b/>
      <sz val="9"/>
      <color rgb="FFFFFFFF"/>
      <name val="Swis721 Lt BT"/>
      <family val="2"/>
    </font>
    <font>
      <b/>
      <sz val="10"/>
      <color rgb="FFFFFFFF"/>
      <name val="Swis721 BT"/>
      <family val="2"/>
    </font>
    <font>
      <sz val="10"/>
      <name val="Swis721 BT"/>
      <family val="2"/>
    </font>
    <font>
      <sz val="10"/>
      <color rgb="FF000000"/>
      <name val="Arial"/>
      <family val="2"/>
    </font>
    <font>
      <u/>
      <sz val="9"/>
      <color theme="1"/>
      <name val="Swis721 Lt BT"/>
      <family val="2"/>
    </font>
    <font>
      <b/>
      <sz val="10"/>
      <color rgb="FF000000"/>
      <name val="Swis721 BT"/>
      <family val="2"/>
    </font>
    <font>
      <sz val="10"/>
      <color theme="1"/>
      <name val="Swis721 Lt BT"/>
      <family val="2"/>
    </font>
    <font>
      <sz val="10"/>
      <color rgb="FF000000"/>
      <name val="Swis721 Lt BT"/>
      <family val="2"/>
    </font>
    <font>
      <b/>
      <sz val="10"/>
      <color rgb="FF000000"/>
      <name val="Swis721 Lt BT"/>
      <family val="2"/>
    </font>
    <font>
      <b/>
      <sz val="10"/>
      <color theme="1"/>
      <name val="Swis721 Lt BT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9900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39" fontId="9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top" wrapText="1"/>
    </xf>
    <xf numFmtId="44" fontId="4" fillId="0" borderId="0" xfId="1" applyFont="1" applyAlignment="1" applyProtection="1">
      <alignment horizontal="right" vertical="top" wrapText="1"/>
    </xf>
    <xf numFmtId="44" fontId="4" fillId="0" borderId="0" xfId="1" applyFont="1" applyAlignment="1" applyProtection="1">
      <alignment horizontal="center" vertical="top" wrapText="1"/>
    </xf>
    <xf numFmtId="0" fontId="7" fillId="0" borderId="0" xfId="0" applyFont="1" applyAlignment="1" applyProtection="1">
      <alignment vertical="top" wrapText="1"/>
    </xf>
    <xf numFmtId="0" fontId="8" fillId="0" borderId="0" xfId="0" applyFont="1" applyAlignment="1">
      <alignment horizontal="center" vertical="top" wrapText="1"/>
    </xf>
    <xf numFmtId="4" fontId="8" fillId="0" borderId="0" xfId="0" applyNumberFormat="1" applyFont="1" applyAlignment="1">
      <alignment horizontal="right" vertical="top" wrapText="1"/>
    </xf>
    <xf numFmtId="44" fontId="4" fillId="0" borderId="0" xfId="1" applyFont="1" applyAlignment="1">
      <alignment horizontal="right" vertical="top" wrapText="1"/>
    </xf>
    <xf numFmtId="44" fontId="4" fillId="0" borderId="0" xfId="1" applyFont="1" applyAlignment="1">
      <alignment vertical="top" wrapText="1"/>
    </xf>
    <xf numFmtId="39" fontId="10" fillId="0" borderId="0" xfId="2" applyFont="1" applyBorder="1" applyAlignment="1" applyProtection="1">
      <alignment horizontal="left" vertical="top" wrapText="1"/>
    </xf>
    <xf numFmtId="44" fontId="11" fillId="0" borderId="0" xfId="1" applyFont="1" applyAlignment="1">
      <alignment horizontal="right" vertical="top" wrapText="1"/>
    </xf>
    <xf numFmtId="0" fontId="0" fillId="0" borderId="0" xfId="0" applyFont="1" applyBorder="1" applyAlignment="1">
      <alignment vertical="top" wrapText="1"/>
    </xf>
    <xf numFmtId="39" fontId="12" fillId="0" borderId="0" xfId="2" applyFont="1" applyBorder="1" applyAlignment="1" applyProtection="1">
      <alignment vertical="top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4" fontId="4" fillId="0" borderId="0" xfId="0" applyNumberFormat="1" applyFont="1" applyBorder="1" applyAlignment="1">
      <alignment vertical="top" wrapText="1"/>
    </xf>
    <xf numFmtId="0" fontId="3" fillId="0" borderId="0" xfId="0" quotePrefix="1" applyNumberFormat="1" applyFont="1" applyAlignment="1" applyProtection="1">
      <alignment horizontal="right" vertical="top" wrapText="1"/>
      <protection locked="0"/>
    </xf>
    <xf numFmtId="4" fontId="13" fillId="0" borderId="0" xfId="0" applyNumberFormat="1" applyFont="1" applyBorder="1" applyAlignment="1" applyProtection="1">
      <alignment horizontal="center" vertical="top" wrapText="1"/>
      <protection locked="0"/>
    </xf>
    <xf numFmtId="4" fontId="13" fillId="0" borderId="0" xfId="0" applyNumberFormat="1" applyFont="1" applyBorder="1" applyAlignment="1" applyProtection="1">
      <alignment vertical="top" wrapText="1"/>
      <protection locked="0"/>
    </xf>
    <xf numFmtId="0" fontId="14" fillId="0" borderId="0" xfId="0" applyFont="1" applyAlignment="1">
      <alignment vertical="top" wrapText="1"/>
    </xf>
    <xf numFmtId="0" fontId="15" fillId="2" borderId="1" xfId="0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4" fontId="15" fillId="2" borderId="1" xfId="1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44" fontId="15" fillId="2" borderId="1" xfId="1" applyFont="1" applyFill="1" applyBorder="1" applyAlignment="1">
      <alignment horizontal="center" vertical="center" wrapText="1"/>
    </xf>
    <xf numFmtId="0" fontId="16" fillId="0" borderId="0" xfId="0" applyFont="1" applyAlignment="1">
      <alignment vertical="top" wrapText="1"/>
    </xf>
    <xf numFmtId="0" fontId="16" fillId="3" borderId="0" xfId="0" applyFont="1" applyFill="1" applyAlignment="1">
      <alignment horizontal="center" vertical="top" wrapText="1"/>
    </xf>
    <xf numFmtId="4" fontId="16" fillId="3" borderId="0" xfId="0" applyNumberFormat="1" applyFont="1" applyFill="1" applyAlignment="1">
      <alignment horizontal="right" vertical="top" wrapText="1"/>
    </xf>
    <xf numFmtId="44" fontId="16" fillId="3" borderId="0" xfId="1" applyFont="1" applyFill="1" applyAlignment="1" applyProtection="1">
      <alignment horizontal="right" vertical="top" wrapText="1"/>
      <protection locked="0"/>
    </xf>
    <xf numFmtId="4" fontId="16" fillId="3" borderId="0" xfId="0" applyNumberFormat="1" applyFont="1" applyFill="1" applyAlignment="1" applyProtection="1">
      <alignment vertical="top" wrapText="1"/>
      <protection locked="0"/>
    </xf>
    <xf numFmtId="44" fontId="16" fillId="3" borderId="0" xfId="1" applyFont="1" applyFill="1" applyAlignment="1">
      <alignment horizontal="right" vertical="top" wrapText="1"/>
    </xf>
    <xf numFmtId="0" fontId="16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left" vertical="top" wrapText="1"/>
    </xf>
    <xf numFmtId="4" fontId="16" fillId="0" borderId="0" xfId="0" applyNumberFormat="1" applyFont="1" applyFill="1" applyAlignment="1">
      <alignment horizontal="right" vertical="top" wrapText="1"/>
    </xf>
    <xf numFmtId="44" fontId="16" fillId="0" borderId="0" xfId="1" applyFont="1" applyFill="1" applyAlignment="1" applyProtection="1">
      <alignment horizontal="right" vertical="top" wrapText="1"/>
      <protection locked="0"/>
    </xf>
    <xf numFmtId="4" fontId="16" fillId="0" borderId="0" xfId="0" applyNumberFormat="1" applyFont="1" applyFill="1" applyAlignment="1" applyProtection="1">
      <alignment vertical="top" wrapText="1"/>
      <protection locked="0"/>
    </xf>
    <xf numFmtId="44" fontId="16" fillId="0" borderId="0" xfId="1" applyFont="1" applyFill="1" applyAlignment="1">
      <alignment horizontal="right" vertical="top" wrapText="1"/>
    </xf>
    <xf numFmtId="0" fontId="16" fillId="0" borderId="0" xfId="0" applyFont="1" applyFill="1" applyAlignment="1">
      <alignment vertical="top" wrapText="1"/>
    </xf>
    <xf numFmtId="0" fontId="18" fillId="0" borderId="2" xfId="0" applyFont="1" applyFill="1" applyBorder="1" applyAlignment="1" applyProtection="1">
      <alignment horizontal="center" vertical="top" wrapText="1"/>
    </xf>
    <xf numFmtId="44" fontId="16" fillId="0" borderId="0" xfId="1" applyFont="1" applyAlignment="1">
      <alignment horizontal="right" vertical="top" wrapText="1"/>
    </xf>
    <xf numFmtId="0" fontId="16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44" fontId="16" fillId="0" borderId="0" xfId="1" applyFont="1" applyAlignment="1" applyProtection="1">
      <alignment horizontal="right" vertical="top" wrapText="1"/>
      <protection locked="0"/>
    </xf>
    <xf numFmtId="4" fontId="16" fillId="0" borderId="0" xfId="0" applyNumberFormat="1" applyFont="1" applyAlignment="1" applyProtection="1">
      <alignment vertical="top" wrapText="1"/>
      <protection locked="0"/>
    </xf>
    <xf numFmtId="0" fontId="16" fillId="0" borderId="0" xfId="0" applyFont="1" applyFill="1" applyAlignment="1" applyProtection="1">
      <alignment horizontal="center" vertical="top" wrapText="1"/>
    </xf>
    <xf numFmtId="0" fontId="16" fillId="0" borderId="0" xfId="0" applyFont="1" applyAlignment="1" applyProtection="1">
      <alignment horizontal="center" vertical="center" wrapText="1"/>
    </xf>
    <xf numFmtId="4" fontId="16" fillId="0" borderId="0" xfId="0" applyNumberFormat="1" applyFont="1" applyFill="1" applyAlignment="1" applyProtection="1">
      <alignment horizontal="right" vertical="top" wrapText="1"/>
    </xf>
    <xf numFmtId="0" fontId="16" fillId="0" borderId="0" xfId="0" applyFont="1" applyAlignment="1" applyProtection="1">
      <alignment horizontal="justify" vertical="top" wrapText="1"/>
      <protection locked="0"/>
    </xf>
    <xf numFmtId="0" fontId="20" fillId="0" borderId="0" xfId="0" applyFont="1"/>
    <xf numFmtId="4" fontId="16" fillId="0" borderId="0" xfId="0" applyNumberFormat="1" applyFont="1" applyAlignment="1" applyProtection="1">
      <alignment horizontal="right" vertical="top" wrapText="1"/>
    </xf>
    <xf numFmtId="0" fontId="3" fillId="0" borderId="0" xfId="0" applyFont="1" applyFill="1" applyAlignment="1" applyProtection="1">
      <alignment horizontal="center" vertical="top" wrapText="1"/>
    </xf>
    <xf numFmtId="0" fontId="16" fillId="0" borderId="0" xfId="0" applyFont="1" applyAlignment="1" applyProtection="1">
      <alignment horizontal="center" vertical="top" wrapText="1"/>
    </xf>
    <xf numFmtId="4" fontId="16" fillId="0" borderId="0" xfId="0" applyNumberFormat="1" applyFont="1" applyAlignment="1">
      <alignment horizontal="right" vertical="top" wrapText="1"/>
    </xf>
    <xf numFmtId="0" fontId="21" fillId="3" borderId="0" xfId="0" applyFont="1" applyFill="1" applyBorder="1" applyAlignment="1">
      <alignment vertical="top"/>
    </xf>
    <xf numFmtId="0" fontId="22" fillId="3" borderId="0" xfId="0" applyFont="1" applyFill="1" applyBorder="1" applyAlignment="1">
      <alignment vertical="center"/>
    </xf>
    <xf numFmtId="0" fontId="23" fillId="3" borderId="0" xfId="0" applyFont="1" applyFill="1" applyBorder="1" applyAlignment="1">
      <alignment horizontal="justify" vertical="center" wrapText="1"/>
    </xf>
    <xf numFmtId="0" fontId="16" fillId="3" borderId="0" xfId="0" applyFont="1" applyFill="1" applyBorder="1" applyAlignment="1">
      <alignment wrapText="1"/>
    </xf>
    <xf numFmtId="2" fontId="16" fillId="3" borderId="0" xfId="0" applyNumberFormat="1" applyFont="1" applyFill="1" applyBorder="1" applyAlignment="1">
      <alignment vertical="top" wrapText="1"/>
    </xf>
    <xf numFmtId="0" fontId="16" fillId="4" borderId="0" xfId="0" applyFont="1" applyFill="1" applyAlignment="1">
      <alignment vertical="top" wrapText="1"/>
    </xf>
    <xf numFmtId="0" fontId="16" fillId="4" borderId="0" xfId="0" applyFont="1" applyFill="1" applyAlignment="1">
      <alignment horizontal="center" vertical="top" wrapText="1"/>
    </xf>
    <xf numFmtId="4" fontId="16" fillId="4" borderId="0" xfId="0" applyNumberFormat="1" applyFont="1" applyFill="1" applyAlignment="1">
      <alignment horizontal="right" vertical="top" wrapText="1"/>
    </xf>
    <xf numFmtId="44" fontId="16" fillId="4" borderId="0" xfId="1" applyFont="1" applyFill="1" applyAlignment="1">
      <alignment horizontal="right" vertical="top" wrapText="1"/>
    </xf>
    <xf numFmtId="44" fontId="16" fillId="4" borderId="0" xfId="1" applyFont="1" applyFill="1" applyAlignment="1" applyProtection="1">
      <alignment horizontal="right" vertical="top" wrapText="1"/>
      <protection locked="0"/>
    </xf>
    <xf numFmtId="0" fontId="19" fillId="0" borderId="0" xfId="0" applyFont="1" applyAlignment="1">
      <alignment horizontal="justify" vertical="top" wrapText="1"/>
    </xf>
    <xf numFmtId="44" fontId="16" fillId="0" borderId="3" xfId="1" applyFont="1" applyBorder="1" applyAlignment="1">
      <alignment horizontal="right" vertical="top" wrapText="1"/>
    </xf>
    <xf numFmtId="4" fontId="16" fillId="0" borderId="0" xfId="0" applyNumberFormat="1" applyFont="1" applyAlignment="1">
      <alignment vertical="top" wrapText="1"/>
    </xf>
    <xf numFmtId="0" fontId="14" fillId="0" borderId="0" xfId="0" applyFont="1" applyAlignment="1">
      <alignment horizontal="center" vertical="top" wrapText="1"/>
    </xf>
    <xf numFmtId="4" fontId="14" fillId="0" borderId="0" xfId="0" applyNumberFormat="1" applyFont="1" applyAlignment="1">
      <alignment horizontal="right" vertical="top" wrapText="1"/>
    </xf>
    <xf numFmtId="44" fontId="14" fillId="0" borderId="0" xfId="1" applyFont="1" applyAlignment="1">
      <alignment horizontal="right" vertical="top" wrapText="1"/>
    </xf>
    <xf numFmtId="4" fontId="14" fillId="0" borderId="0" xfId="0" applyNumberFormat="1" applyFont="1" applyAlignment="1">
      <alignment vertical="top" wrapText="1"/>
    </xf>
    <xf numFmtId="39" fontId="12" fillId="0" borderId="0" xfId="2" applyFont="1" applyBorder="1" applyAlignment="1" applyProtection="1">
      <alignment vertical="center"/>
    </xf>
    <xf numFmtId="4" fontId="16" fillId="4" borderId="0" xfId="0" applyNumberFormat="1" applyFont="1" applyFill="1" applyAlignment="1" applyProtection="1">
      <alignment vertical="top" wrapText="1"/>
      <protection locked="0"/>
    </xf>
    <xf numFmtId="0" fontId="19" fillId="4" borderId="0" xfId="0" applyFont="1" applyFill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0" fontId="18" fillId="0" borderId="0" xfId="0" applyFont="1" applyFill="1" applyBorder="1" applyAlignment="1" applyProtection="1">
      <alignment horizontal="center" vertical="top" wrapText="1"/>
    </xf>
    <xf numFmtId="0" fontId="25" fillId="0" borderId="0" xfId="0" applyFont="1" applyAlignment="1">
      <alignment vertical="top" wrapText="1"/>
    </xf>
    <xf numFmtId="0" fontId="4" fillId="0" borderId="0" xfId="0" applyFont="1" applyAlignment="1" applyProtection="1">
      <alignment horizontal="justify" vertical="top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top" wrapText="1"/>
    </xf>
    <xf numFmtId="0" fontId="26" fillId="2" borderId="1" xfId="0" applyFont="1" applyFill="1" applyBorder="1" applyAlignment="1">
      <alignment horizontal="center" vertical="center" wrapText="1"/>
    </xf>
    <xf numFmtId="0" fontId="27" fillId="4" borderId="0" xfId="0" applyFont="1" applyFill="1" applyAlignment="1">
      <alignment horizontal="left" vertical="top" wrapText="1"/>
    </xf>
    <xf numFmtId="0" fontId="27" fillId="0" borderId="0" xfId="0" applyFont="1" applyFill="1" applyAlignment="1">
      <alignment horizontal="left" vertical="top" wrapText="1"/>
    </xf>
    <xf numFmtId="0" fontId="28" fillId="0" borderId="0" xfId="0" applyFont="1" applyFill="1" applyBorder="1" applyAlignment="1" applyProtection="1">
      <alignment horizontal="justify" vertical="center" wrapText="1"/>
    </xf>
    <xf numFmtId="0" fontId="27" fillId="0" borderId="0" xfId="0" applyFont="1" applyFill="1" applyAlignment="1">
      <alignment horizontal="left" vertical="center" wrapText="1"/>
    </xf>
    <xf numFmtId="0" fontId="27" fillId="0" borderId="0" xfId="0" applyFont="1" applyFill="1" applyBorder="1" applyAlignment="1">
      <alignment horizontal="justify" vertical="center" wrapText="1"/>
    </xf>
    <xf numFmtId="0" fontId="27" fillId="0" borderId="0" xfId="0" applyFont="1" applyFill="1" applyAlignment="1" applyProtection="1">
      <alignment horizontal="justify" vertical="center" wrapText="1"/>
    </xf>
    <xf numFmtId="0" fontId="27" fillId="0" borderId="0" xfId="0" applyFont="1" applyAlignment="1" applyProtection="1">
      <alignment horizontal="justify" vertical="center" wrapText="1"/>
    </xf>
    <xf numFmtId="0" fontId="27" fillId="0" borderId="0" xfId="0" applyFont="1" applyAlignment="1">
      <alignment horizontal="justify" vertical="center" wrapText="1"/>
    </xf>
    <xf numFmtId="0" fontId="27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27" fillId="5" borderId="0" xfId="0" applyFont="1" applyFill="1" applyAlignment="1" applyProtection="1">
      <alignment horizontal="justify" vertical="center" wrapText="1"/>
    </xf>
    <xf numFmtId="0" fontId="27" fillId="5" borderId="0" xfId="0" applyFont="1" applyFill="1" applyAlignment="1">
      <alignment horizontal="left" vertical="center" wrapText="1"/>
    </xf>
    <xf numFmtId="0" fontId="16" fillId="0" borderId="4" xfId="0" applyFont="1" applyBorder="1" applyAlignment="1" applyProtection="1">
      <alignment horizontal="left" vertical="top" wrapText="1"/>
      <protection locked="0"/>
    </xf>
    <xf numFmtId="0" fontId="16" fillId="0" borderId="5" xfId="0" applyFont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vertical="top" wrapText="1"/>
    </xf>
    <xf numFmtId="0" fontId="6" fillId="0" borderId="0" xfId="0" applyFont="1" applyAlignment="1" applyProtection="1">
      <alignment horizontal="center" vertical="top" wrapText="1"/>
    </xf>
    <xf numFmtId="0" fontId="17" fillId="3" borderId="0" xfId="0" applyFont="1" applyFill="1" applyAlignment="1">
      <alignment horizontal="left" vertical="center" wrapText="1"/>
    </xf>
  </cellXfs>
  <cellStyles count="6">
    <cellStyle name="Millares 4 2" xfId="5"/>
    <cellStyle name="Moneda" xfId="1" builtinId="4"/>
    <cellStyle name="Normal" xfId="0" builtinId="0"/>
    <cellStyle name="Normal 2" xfId="3"/>
    <cellStyle name="Normal 4" xfId="4"/>
    <cellStyle name="Normal_ELECT. SENDERO-COLOMB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848784</xdr:colOff>
      <xdr:row>6</xdr:row>
      <xdr:rowOff>158750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22966" cy="1320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1"/>
  <sheetViews>
    <sheetView tabSelected="1" zoomScale="110" zoomScaleNormal="110" workbookViewId="0">
      <selection activeCell="E9" sqref="E9"/>
    </sheetView>
  </sheetViews>
  <sheetFormatPr baseColWidth="10" defaultColWidth="11.42578125" defaultRowHeight="12.75"/>
  <cols>
    <col min="1" max="1" width="8.140625" style="27" customWidth="1"/>
    <col min="2" max="2" width="10.7109375" style="27" customWidth="1"/>
    <col min="3" max="3" width="47" style="27" customWidth="1"/>
    <col min="4" max="4" width="6.140625" style="76" customWidth="1"/>
    <col min="5" max="5" width="10.42578125" style="77" customWidth="1"/>
    <col min="6" max="6" width="14.28515625" style="78" customWidth="1"/>
    <col min="7" max="7" width="28.5703125" style="79" customWidth="1"/>
    <col min="8" max="8" width="24.85546875" style="15" customWidth="1"/>
    <col min="9" max="16384" width="11.42578125" style="27"/>
  </cols>
  <sheetData>
    <row r="1" spans="1:8" s="5" customFormat="1" ht="15">
      <c r="A1" s="1"/>
      <c r="B1" s="1"/>
      <c r="C1" s="1"/>
      <c r="D1" s="1"/>
      <c r="E1" s="2"/>
      <c r="F1" s="3"/>
      <c r="G1" s="1"/>
      <c r="H1" s="4"/>
    </row>
    <row r="2" spans="1:8" s="5" customFormat="1" ht="15">
      <c r="A2" s="6"/>
      <c r="B2" s="6"/>
      <c r="C2" s="6"/>
      <c r="D2" s="6"/>
      <c r="E2" s="2"/>
      <c r="F2" s="7"/>
      <c r="G2" s="8"/>
      <c r="H2" s="3"/>
    </row>
    <row r="3" spans="1:8" s="5" customFormat="1" ht="15.75">
      <c r="A3" s="1"/>
      <c r="B3" s="1"/>
      <c r="C3" s="105" t="s">
        <v>0</v>
      </c>
      <c r="D3" s="105"/>
      <c r="E3" s="105"/>
      <c r="F3" s="105"/>
      <c r="G3" s="105"/>
      <c r="H3" s="105"/>
    </row>
    <row r="4" spans="1:8" s="5" customFormat="1" ht="15">
      <c r="A4" s="1"/>
      <c r="B4" s="1"/>
      <c r="C4" s="106" t="s">
        <v>1</v>
      </c>
      <c r="D4" s="106"/>
      <c r="E4" s="106"/>
      <c r="F4" s="106"/>
      <c r="G4" s="106"/>
      <c r="H4" s="106"/>
    </row>
    <row r="5" spans="1:8" s="5" customFormat="1" ht="15">
      <c r="A5" s="9"/>
      <c r="B5" s="9"/>
      <c r="C5" s="106" t="s">
        <v>2</v>
      </c>
      <c r="D5" s="106"/>
      <c r="E5" s="106"/>
      <c r="F5" s="106"/>
      <c r="G5" s="106"/>
      <c r="H5" s="106"/>
    </row>
    <row r="6" spans="1:8" s="5" customFormat="1" ht="15.75">
      <c r="C6" s="86"/>
      <c r="D6" s="10"/>
      <c r="E6" s="11"/>
      <c r="F6" s="12"/>
      <c r="G6" s="13"/>
      <c r="H6" s="14" t="s">
        <v>87</v>
      </c>
    </row>
    <row r="7" spans="1:8" s="5" customFormat="1" ht="15">
      <c r="C7" s="86"/>
      <c r="D7" s="10"/>
      <c r="E7" s="11"/>
      <c r="F7" s="12"/>
      <c r="G7" s="13"/>
      <c r="H7" s="15"/>
    </row>
    <row r="8" spans="1:8" s="5" customFormat="1" ht="30" customHeight="1">
      <c r="A8" s="16"/>
      <c r="B8" s="80" t="s">
        <v>3</v>
      </c>
      <c r="C8" s="87" t="s">
        <v>72</v>
      </c>
      <c r="D8" s="18"/>
      <c r="E8" s="18"/>
      <c r="F8" s="18"/>
      <c r="G8" s="18"/>
      <c r="H8" s="18" t="s">
        <v>86</v>
      </c>
    </row>
    <row r="9" spans="1:8" s="5" customFormat="1" ht="25.5">
      <c r="B9" s="17" t="s">
        <v>4</v>
      </c>
      <c r="C9" s="87" t="s">
        <v>72</v>
      </c>
      <c r="D9" s="18"/>
      <c r="E9" s="18"/>
      <c r="F9" s="18"/>
      <c r="G9" s="18"/>
      <c r="H9" s="19"/>
    </row>
    <row r="10" spans="1:8" s="5" customFormat="1" ht="25.5">
      <c r="B10" s="17" t="s">
        <v>5</v>
      </c>
      <c r="C10" s="88" t="s">
        <v>21</v>
      </c>
      <c r="D10" s="18"/>
      <c r="E10" s="20"/>
      <c r="F10" s="18"/>
      <c r="G10" s="18"/>
      <c r="H10" s="18"/>
    </row>
    <row r="11" spans="1:8" s="5" customFormat="1" ht="15">
      <c r="B11" s="17" t="s">
        <v>6</v>
      </c>
      <c r="C11" s="88" t="s">
        <v>22</v>
      </c>
      <c r="D11" s="18"/>
      <c r="E11" s="18"/>
      <c r="F11" s="18"/>
      <c r="G11" s="18"/>
      <c r="H11" s="18"/>
    </row>
    <row r="12" spans="1:8">
      <c r="A12" s="21"/>
      <c r="B12" s="21"/>
      <c r="C12" s="22"/>
      <c r="D12" s="21"/>
      <c r="E12" s="23"/>
      <c r="F12" s="24" t="s">
        <v>7</v>
      </c>
      <c r="G12" s="25" t="s">
        <v>84</v>
      </c>
      <c r="H12" s="26" t="s">
        <v>85</v>
      </c>
    </row>
    <row r="13" spans="1:8" s="33" customFormat="1" ht="24">
      <c r="A13" s="28" t="s">
        <v>8</v>
      </c>
      <c r="B13" s="28" t="s">
        <v>9</v>
      </c>
      <c r="C13" s="89" t="s">
        <v>10</v>
      </c>
      <c r="D13" s="28" t="s">
        <v>11</v>
      </c>
      <c r="E13" s="29" t="s">
        <v>12</v>
      </c>
      <c r="F13" s="30" t="s">
        <v>13</v>
      </c>
      <c r="G13" s="31" t="s">
        <v>14</v>
      </c>
      <c r="H13" s="32" t="s">
        <v>15</v>
      </c>
    </row>
    <row r="14" spans="1:8" s="33" customFormat="1">
      <c r="A14" s="34"/>
      <c r="B14" s="107" t="s">
        <v>23</v>
      </c>
      <c r="C14" s="107"/>
      <c r="D14" s="34"/>
      <c r="E14" s="35"/>
      <c r="F14" s="36"/>
      <c r="G14" s="37"/>
      <c r="H14" s="38"/>
    </row>
    <row r="15" spans="1:8" s="68" customFormat="1">
      <c r="A15" s="69"/>
      <c r="B15" s="82" t="s">
        <v>24</v>
      </c>
      <c r="C15" s="90"/>
      <c r="D15" s="69"/>
      <c r="E15" s="70"/>
      <c r="F15" s="72"/>
      <c r="G15" s="81"/>
      <c r="H15" s="71"/>
    </row>
    <row r="16" spans="1:8" s="45" customFormat="1">
      <c r="A16" s="39"/>
      <c r="B16" s="83"/>
      <c r="C16" s="91"/>
      <c r="D16" s="39"/>
      <c r="E16" s="41"/>
      <c r="F16" s="42"/>
      <c r="G16" s="43"/>
      <c r="H16" s="44"/>
    </row>
    <row r="17" spans="1:8" s="45" customFormat="1" ht="63.75">
      <c r="A17" s="39">
        <v>4.0999999999999996</v>
      </c>
      <c r="B17" s="46"/>
      <c r="C17" s="92" t="s">
        <v>73</v>
      </c>
      <c r="D17" s="39" t="s">
        <v>25</v>
      </c>
      <c r="E17" s="41">
        <v>225</v>
      </c>
      <c r="F17" s="42"/>
      <c r="G17" s="43"/>
      <c r="H17" s="47">
        <f>E17*F17</f>
        <v>0</v>
      </c>
    </row>
    <row r="18" spans="1:8" s="45" customFormat="1">
      <c r="A18" s="39"/>
      <c r="B18" s="84"/>
      <c r="C18" s="92"/>
      <c r="D18" s="39"/>
      <c r="E18" s="41"/>
      <c r="F18" s="42"/>
      <c r="G18" s="43"/>
      <c r="H18" s="47"/>
    </row>
    <row r="19" spans="1:8" s="45" customFormat="1" ht="76.5">
      <c r="A19" s="39">
        <v>4.2</v>
      </c>
      <c r="B19" s="84"/>
      <c r="C19" s="92" t="s">
        <v>74</v>
      </c>
      <c r="D19" s="39" t="s">
        <v>25</v>
      </c>
      <c r="E19" s="41">
        <v>405</v>
      </c>
      <c r="F19" s="42"/>
      <c r="G19" s="43"/>
      <c r="H19" s="47"/>
    </row>
    <row r="20" spans="1:8" s="45" customFormat="1">
      <c r="A20" s="39"/>
      <c r="B20" s="84"/>
      <c r="C20" s="92"/>
      <c r="D20" s="39"/>
      <c r="E20" s="41"/>
      <c r="F20" s="42"/>
      <c r="G20" s="43"/>
      <c r="H20" s="47"/>
    </row>
    <row r="21" spans="1:8" s="45" customFormat="1" ht="63.75">
      <c r="A21" s="39">
        <v>4.3</v>
      </c>
      <c r="B21" s="40"/>
      <c r="C21" s="91" t="s">
        <v>75</v>
      </c>
      <c r="D21" s="39" t="s">
        <v>25</v>
      </c>
      <c r="E21" s="41">
        <v>629</v>
      </c>
      <c r="F21" s="42"/>
      <c r="G21" s="43"/>
      <c r="H21" s="47">
        <f>E21*F21</f>
        <v>0</v>
      </c>
    </row>
    <row r="22" spans="1:8" s="45" customFormat="1">
      <c r="A22" s="39"/>
      <c r="B22" s="40"/>
      <c r="C22" s="91"/>
      <c r="D22" s="39"/>
      <c r="E22" s="41"/>
      <c r="F22" s="42"/>
      <c r="G22" s="43"/>
      <c r="H22" s="47"/>
    </row>
    <row r="23" spans="1:8" s="45" customFormat="1" ht="76.5">
      <c r="A23" s="39">
        <v>4.4000000000000004</v>
      </c>
      <c r="B23" s="40"/>
      <c r="C23" s="91" t="s">
        <v>76</v>
      </c>
      <c r="D23" s="39" t="s">
        <v>25</v>
      </c>
      <c r="E23" s="41">
        <v>629</v>
      </c>
      <c r="F23" s="42"/>
      <c r="G23" s="43"/>
      <c r="H23" s="44"/>
    </row>
    <row r="24" spans="1:8" s="45" customFormat="1">
      <c r="A24" s="39"/>
      <c r="B24" s="40"/>
      <c r="C24" s="91"/>
      <c r="D24" s="39"/>
      <c r="E24" s="41"/>
      <c r="F24" s="42"/>
      <c r="G24" s="43"/>
      <c r="H24" s="44"/>
    </row>
    <row r="25" spans="1:8" s="45" customFormat="1" ht="63.75">
      <c r="A25" s="39">
        <v>4.5</v>
      </c>
      <c r="B25" s="40"/>
      <c r="C25" s="93" t="s">
        <v>77</v>
      </c>
      <c r="D25" s="39" t="s">
        <v>25</v>
      </c>
      <c r="E25" s="41">
        <v>629</v>
      </c>
      <c r="F25" s="42"/>
      <c r="G25" s="43"/>
      <c r="H25" s="47">
        <f>E25*F25</f>
        <v>0</v>
      </c>
    </row>
    <row r="26" spans="1:8" s="45" customFormat="1">
      <c r="A26" s="39"/>
      <c r="B26" s="40"/>
      <c r="C26" s="93"/>
      <c r="D26" s="39"/>
      <c r="E26" s="41"/>
      <c r="F26" s="42"/>
      <c r="G26" s="43"/>
      <c r="H26" s="47"/>
    </row>
    <row r="27" spans="1:8" s="33" customFormat="1">
      <c r="A27" s="34"/>
      <c r="B27" s="107" t="s">
        <v>26</v>
      </c>
      <c r="C27" s="107"/>
      <c r="D27" s="34"/>
      <c r="E27" s="35"/>
      <c r="F27" s="36"/>
      <c r="G27" s="37"/>
      <c r="H27" s="38"/>
    </row>
    <row r="28" spans="1:8" s="68" customFormat="1">
      <c r="A28" s="69"/>
      <c r="B28" s="82" t="s">
        <v>27</v>
      </c>
      <c r="C28" s="90"/>
      <c r="D28" s="69"/>
      <c r="E28" s="70"/>
      <c r="F28" s="72"/>
      <c r="G28" s="81"/>
      <c r="H28" s="71"/>
    </row>
    <row r="29" spans="1:8" s="45" customFormat="1">
      <c r="A29" s="39"/>
      <c r="B29" s="83"/>
      <c r="C29" s="91"/>
      <c r="D29" s="39"/>
      <c r="E29" s="41"/>
      <c r="F29" s="42"/>
      <c r="G29" s="43"/>
      <c r="H29" s="44"/>
    </row>
    <row r="30" spans="1:8" s="45" customFormat="1" ht="212.25" customHeight="1">
      <c r="A30" s="39">
        <v>6.1</v>
      </c>
      <c r="B30" s="40"/>
      <c r="C30" s="91" t="s">
        <v>78</v>
      </c>
      <c r="D30" s="39"/>
      <c r="E30" s="41"/>
      <c r="F30" s="42"/>
      <c r="G30" s="43"/>
      <c r="H30" s="47"/>
    </row>
    <row r="31" spans="1:8" s="45" customFormat="1" ht="51">
      <c r="A31" s="39" t="s">
        <v>50</v>
      </c>
      <c r="B31" s="40"/>
      <c r="C31" s="91" t="s">
        <v>28</v>
      </c>
      <c r="D31" s="39" t="s">
        <v>29</v>
      </c>
      <c r="E31" s="41">
        <v>2</v>
      </c>
      <c r="F31" s="42"/>
      <c r="G31" s="43"/>
      <c r="H31" s="47">
        <f>F31*E31</f>
        <v>0</v>
      </c>
    </row>
    <row r="32" spans="1:8" s="45" customFormat="1" ht="63.75">
      <c r="A32" s="39" t="s">
        <v>51</v>
      </c>
      <c r="B32" s="49"/>
      <c r="C32" s="94" t="s">
        <v>30</v>
      </c>
      <c r="D32" s="39" t="s">
        <v>29</v>
      </c>
      <c r="E32" s="41">
        <v>6</v>
      </c>
      <c r="F32" s="42"/>
      <c r="G32" s="43"/>
      <c r="H32" s="47">
        <f>E32*F32</f>
        <v>0</v>
      </c>
    </row>
    <row r="33" spans="1:13" s="45" customFormat="1" ht="63.75">
      <c r="A33" s="39" t="s">
        <v>52</v>
      </c>
      <c r="B33" s="49"/>
      <c r="C33" s="94" t="s">
        <v>31</v>
      </c>
      <c r="D33" s="39" t="s">
        <v>29</v>
      </c>
      <c r="E33" s="41">
        <v>2</v>
      </c>
      <c r="F33" s="42"/>
      <c r="G33" s="43"/>
      <c r="H33" s="47">
        <f>F33*E33</f>
        <v>0</v>
      </c>
    </row>
    <row r="34" spans="1:13" s="45" customFormat="1" ht="25.5">
      <c r="A34" s="39" t="s">
        <v>53</v>
      </c>
      <c r="B34" s="40"/>
      <c r="C34" s="91" t="s">
        <v>32</v>
      </c>
      <c r="D34" s="39" t="s">
        <v>29</v>
      </c>
      <c r="E34" s="41">
        <v>6</v>
      </c>
      <c r="F34" s="42"/>
      <c r="G34" s="43"/>
      <c r="H34" s="47">
        <f>E34*F34</f>
        <v>0</v>
      </c>
    </row>
    <row r="35" spans="1:13" s="45" customFormat="1" ht="25.5">
      <c r="A35" s="39" t="s">
        <v>54</v>
      </c>
      <c r="B35" s="40"/>
      <c r="C35" s="91" t="s">
        <v>33</v>
      </c>
      <c r="D35" s="39" t="s">
        <v>29</v>
      </c>
      <c r="E35" s="41">
        <v>8</v>
      </c>
      <c r="F35" s="42"/>
      <c r="G35" s="43"/>
      <c r="H35" s="44"/>
    </row>
    <row r="36" spans="1:13" s="45" customFormat="1" ht="51">
      <c r="A36" s="39" t="s">
        <v>55</v>
      </c>
      <c r="B36" s="40"/>
      <c r="C36" s="93" t="s">
        <v>34</v>
      </c>
      <c r="D36" s="39" t="s">
        <v>29</v>
      </c>
      <c r="E36" s="41">
        <v>8</v>
      </c>
      <c r="F36" s="42"/>
      <c r="G36" s="43"/>
      <c r="H36" s="47">
        <f>E36*F36</f>
        <v>0</v>
      </c>
    </row>
    <row r="37" spans="1:13" s="45" customFormat="1" ht="38.25">
      <c r="A37" s="39" t="s">
        <v>56</v>
      </c>
      <c r="B37" s="40"/>
      <c r="C37" s="93" t="s">
        <v>35</v>
      </c>
      <c r="D37" s="39" t="s">
        <v>29</v>
      </c>
      <c r="E37" s="41">
        <v>2</v>
      </c>
      <c r="F37" s="42"/>
      <c r="G37" s="43"/>
      <c r="H37" s="47">
        <f>F37*E37</f>
        <v>0</v>
      </c>
    </row>
    <row r="38" spans="1:13" s="45" customFormat="1" ht="38.25">
      <c r="A38" s="39" t="s">
        <v>57</v>
      </c>
      <c r="B38" s="40"/>
      <c r="C38" s="91" t="s">
        <v>36</v>
      </c>
      <c r="D38" s="39" t="s">
        <v>29</v>
      </c>
      <c r="E38" s="41">
        <v>2</v>
      </c>
      <c r="F38" s="42"/>
      <c r="G38" s="43"/>
      <c r="H38" s="47">
        <f>E38*F38</f>
        <v>0</v>
      </c>
    </row>
    <row r="39" spans="1:13" s="45" customFormat="1" ht="25.5">
      <c r="A39" s="39" t="s">
        <v>58</v>
      </c>
      <c r="B39" s="40"/>
      <c r="C39" s="91" t="s">
        <v>37</v>
      </c>
      <c r="D39" s="39" t="s">
        <v>38</v>
      </c>
      <c r="E39" s="41">
        <v>1</v>
      </c>
      <c r="F39" s="42"/>
      <c r="G39" s="43"/>
      <c r="H39" s="47">
        <f>F39*E39</f>
        <v>0</v>
      </c>
    </row>
    <row r="40" spans="1:13" s="33" customFormat="1" ht="51">
      <c r="A40" s="39" t="s">
        <v>59</v>
      </c>
      <c r="B40" s="51"/>
      <c r="C40" s="93" t="s">
        <v>39</v>
      </c>
      <c r="D40" s="39"/>
      <c r="E40" s="41"/>
      <c r="F40" s="52"/>
      <c r="G40" s="53"/>
      <c r="H40" s="47">
        <f>E40*F40</f>
        <v>0</v>
      </c>
    </row>
    <row r="41" spans="1:13" s="33" customFormat="1">
      <c r="A41" s="39"/>
      <c r="B41" s="51"/>
      <c r="C41" s="101" t="s">
        <v>80</v>
      </c>
      <c r="D41" s="39" t="s">
        <v>40</v>
      </c>
      <c r="E41" s="41">
        <v>52</v>
      </c>
      <c r="F41" s="52"/>
      <c r="G41" s="53"/>
      <c r="H41" s="47">
        <f>F41*E41</f>
        <v>0</v>
      </c>
    </row>
    <row r="42" spans="1:13" s="33" customFormat="1">
      <c r="A42" s="39"/>
      <c r="B42" s="55"/>
      <c r="C42" s="100" t="s">
        <v>42</v>
      </c>
      <c r="D42" s="54" t="s">
        <v>40</v>
      </c>
      <c r="E42" s="56">
        <v>44</v>
      </c>
      <c r="F42" s="52"/>
      <c r="G42" s="57"/>
      <c r="H42" s="47">
        <f>F42*E42</f>
        <v>0</v>
      </c>
      <c r="M42" s="58"/>
    </row>
    <row r="43" spans="1:13" s="45" customFormat="1" ht="12.75" customHeight="1">
      <c r="A43" s="39"/>
      <c r="B43" s="40"/>
      <c r="C43" s="91" t="s">
        <v>41</v>
      </c>
      <c r="D43" s="39" t="s">
        <v>40</v>
      </c>
      <c r="E43" s="41">
        <v>62</v>
      </c>
      <c r="F43" s="42"/>
      <c r="G43" s="43"/>
      <c r="H43" s="47">
        <f>F43*E43</f>
        <v>0</v>
      </c>
    </row>
    <row r="44" spans="1:13" s="33" customFormat="1">
      <c r="A44" s="39"/>
      <c r="B44" s="55"/>
      <c r="C44" s="95" t="s">
        <v>42</v>
      </c>
      <c r="D44" s="54" t="s">
        <v>40</v>
      </c>
      <c r="E44" s="56">
        <v>26</v>
      </c>
      <c r="F44" s="52"/>
      <c r="G44" s="57"/>
      <c r="H44" s="47">
        <f>F44*E44</f>
        <v>0</v>
      </c>
      <c r="M44" s="58"/>
    </row>
    <row r="45" spans="1:13" s="33" customFormat="1">
      <c r="A45" s="39"/>
      <c r="B45" s="55"/>
      <c r="C45" s="95" t="s">
        <v>43</v>
      </c>
      <c r="D45" s="54" t="s">
        <v>40</v>
      </c>
      <c r="E45" s="56">
        <v>24</v>
      </c>
      <c r="F45" s="52"/>
      <c r="G45" s="57"/>
      <c r="H45" s="47"/>
      <c r="M45" s="58"/>
    </row>
    <row r="46" spans="1:13" s="33" customFormat="1">
      <c r="A46" s="39" t="s">
        <v>60</v>
      </c>
      <c r="B46" s="55"/>
      <c r="C46" s="96" t="s">
        <v>44</v>
      </c>
      <c r="D46" s="54" t="s">
        <v>29</v>
      </c>
      <c r="E46" s="59">
        <v>6</v>
      </c>
      <c r="F46" s="52"/>
      <c r="G46" s="57"/>
      <c r="H46" s="47">
        <f>F46*E46</f>
        <v>0</v>
      </c>
    </row>
    <row r="47" spans="1:13" s="33" customFormat="1" ht="25.5">
      <c r="A47" s="39" t="s">
        <v>61</v>
      </c>
      <c r="B47" s="55"/>
      <c r="C47" s="96" t="s">
        <v>45</v>
      </c>
      <c r="D47" s="54" t="s">
        <v>46</v>
      </c>
      <c r="E47" s="59">
        <v>8</v>
      </c>
      <c r="F47" s="52"/>
      <c r="G47" s="57"/>
      <c r="H47" s="47"/>
    </row>
    <row r="48" spans="1:13" s="33" customFormat="1" ht="68.25" customHeight="1">
      <c r="A48" s="39" t="s">
        <v>62</v>
      </c>
      <c r="B48" s="55"/>
      <c r="C48" s="100" t="s">
        <v>81</v>
      </c>
      <c r="D48" s="60" t="s">
        <v>29</v>
      </c>
      <c r="E48" s="56">
        <v>16</v>
      </c>
      <c r="F48" s="52"/>
      <c r="G48" s="57"/>
      <c r="H48" s="47">
        <f>F48*E48</f>
        <v>0</v>
      </c>
      <c r="M48" s="58"/>
    </row>
    <row r="49" spans="1:13" s="33" customFormat="1" ht="38.25">
      <c r="A49" s="39" t="s">
        <v>63</v>
      </c>
      <c r="B49" s="55"/>
      <c r="C49" s="95" t="s">
        <v>47</v>
      </c>
      <c r="D49" s="60" t="s">
        <v>38</v>
      </c>
      <c r="E49" s="56">
        <v>8</v>
      </c>
      <c r="F49" s="52"/>
      <c r="G49" s="57"/>
      <c r="H49" s="47"/>
      <c r="M49" s="58"/>
    </row>
    <row r="50" spans="1:13" s="33" customFormat="1" ht="65.25" customHeight="1">
      <c r="A50" s="39" t="s">
        <v>64</v>
      </c>
      <c r="B50" s="55"/>
      <c r="C50" s="100" t="s">
        <v>82</v>
      </c>
      <c r="D50" s="61" t="s">
        <v>40</v>
      </c>
      <c r="E50" s="59">
        <v>125</v>
      </c>
      <c r="F50" s="52"/>
      <c r="G50" s="57"/>
      <c r="H50" s="47">
        <f>F50*E50</f>
        <v>0</v>
      </c>
    </row>
    <row r="51" spans="1:13" s="33" customFormat="1" ht="76.5">
      <c r="A51" s="39" t="s">
        <v>65</v>
      </c>
      <c r="B51" s="55"/>
      <c r="C51" s="100" t="s">
        <v>83</v>
      </c>
      <c r="D51" s="61" t="s">
        <v>38</v>
      </c>
      <c r="E51" s="59">
        <v>1</v>
      </c>
      <c r="F51" s="52"/>
      <c r="G51" s="57"/>
      <c r="H51" s="47">
        <f>F51*E51</f>
        <v>0</v>
      </c>
    </row>
    <row r="52" spans="1:13" s="33" customFormat="1" ht="38.25">
      <c r="A52" s="39" t="s">
        <v>66</v>
      </c>
      <c r="B52" s="55"/>
      <c r="C52" s="96" t="s">
        <v>48</v>
      </c>
      <c r="D52" s="61" t="s">
        <v>29</v>
      </c>
      <c r="E52" s="59">
        <v>6</v>
      </c>
      <c r="F52" s="52"/>
      <c r="G52" s="57"/>
      <c r="H52" s="47">
        <f>F52*E52</f>
        <v>0</v>
      </c>
    </row>
    <row r="53" spans="1:13" s="33" customFormat="1" ht="25.5">
      <c r="A53" s="39" t="s">
        <v>67</v>
      </c>
      <c r="B53" s="55"/>
      <c r="C53" s="96" t="s">
        <v>49</v>
      </c>
      <c r="D53" s="61" t="s">
        <v>29</v>
      </c>
      <c r="E53" s="59">
        <v>2</v>
      </c>
      <c r="F53" s="52"/>
      <c r="G53" s="57"/>
      <c r="H53" s="47">
        <f>F53*E53</f>
        <v>0</v>
      </c>
    </row>
    <row r="54" spans="1:13" s="33" customFormat="1">
      <c r="A54" s="54"/>
      <c r="B54" s="55"/>
      <c r="C54" s="96"/>
      <c r="D54" s="61"/>
      <c r="E54" s="59"/>
      <c r="F54" s="52"/>
      <c r="G54" s="57"/>
      <c r="H54" s="47"/>
    </row>
    <row r="55" spans="1:13" s="33" customFormat="1" ht="127.5">
      <c r="A55" s="54">
        <v>6.2</v>
      </c>
      <c r="B55" s="55"/>
      <c r="C55" s="96" t="s">
        <v>79</v>
      </c>
      <c r="D55" s="61" t="s">
        <v>16</v>
      </c>
      <c r="E55" s="59">
        <v>1</v>
      </c>
      <c r="F55" s="52"/>
      <c r="G55" s="61"/>
      <c r="H55" s="47">
        <f>F55*E55</f>
        <v>0</v>
      </c>
    </row>
    <row r="56" spans="1:13" s="33" customFormat="1">
      <c r="A56" s="54"/>
      <c r="B56" s="55"/>
      <c r="C56" s="96"/>
      <c r="D56" s="61"/>
      <c r="E56" s="59"/>
      <c r="F56" s="52"/>
      <c r="G56" s="57"/>
      <c r="H56" s="47"/>
    </row>
    <row r="57" spans="1:13" s="33" customFormat="1">
      <c r="A57" s="63"/>
      <c r="B57" s="64" t="s">
        <v>68</v>
      </c>
      <c r="C57" s="65"/>
      <c r="D57" s="66"/>
      <c r="E57" s="67"/>
      <c r="F57" s="66"/>
      <c r="G57" s="66"/>
      <c r="H57" s="66"/>
    </row>
    <row r="58" spans="1:13" s="68" customFormat="1">
      <c r="A58" s="69"/>
      <c r="B58" s="82" t="s">
        <v>69</v>
      </c>
      <c r="C58" s="90"/>
      <c r="D58" s="69"/>
      <c r="E58" s="70"/>
      <c r="F58" s="72"/>
      <c r="G58" s="81"/>
      <c r="H58" s="71"/>
    </row>
    <row r="59" spans="1:13" s="45" customFormat="1" ht="12.75" customHeight="1">
      <c r="A59" s="39"/>
      <c r="B59" s="48"/>
      <c r="C59" s="93"/>
      <c r="D59" s="39"/>
      <c r="E59" s="41"/>
      <c r="F59" s="42"/>
      <c r="G59" s="43"/>
      <c r="H59" s="44"/>
    </row>
    <row r="60" spans="1:13" s="45" customFormat="1" ht="191.25">
      <c r="A60" s="39">
        <v>10.199999999999999</v>
      </c>
      <c r="B60" s="48"/>
      <c r="C60" s="93" t="s">
        <v>71</v>
      </c>
      <c r="D60" s="39" t="s">
        <v>16</v>
      </c>
      <c r="E60" s="41">
        <v>1</v>
      </c>
      <c r="F60" s="42"/>
      <c r="G60" s="43"/>
      <c r="H60" s="47">
        <f>E60*F60</f>
        <v>0</v>
      </c>
    </row>
    <row r="61" spans="1:13" s="45" customFormat="1">
      <c r="A61" s="39"/>
      <c r="B61" s="48"/>
      <c r="C61" s="93"/>
      <c r="D61" s="39"/>
      <c r="E61" s="41"/>
      <c r="F61" s="42"/>
      <c r="G61" s="43"/>
      <c r="H61" s="47"/>
    </row>
    <row r="62" spans="1:13" s="45" customFormat="1" ht="191.25">
      <c r="A62" s="39">
        <v>10.3</v>
      </c>
      <c r="B62" s="48"/>
      <c r="C62" s="93" t="s">
        <v>70</v>
      </c>
      <c r="D62" s="39" t="s">
        <v>16</v>
      </c>
      <c r="E62" s="41">
        <v>1</v>
      </c>
      <c r="F62" s="42"/>
      <c r="G62" s="43"/>
      <c r="H62" s="47">
        <f t="shared" ref="H62" si="0">E62*F62</f>
        <v>0</v>
      </c>
    </row>
    <row r="63" spans="1:13" s="45" customFormat="1">
      <c r="A63" s="39"/>
      <c r="B63" s="48"/>
      <c r="C63" s="93"/>
      <c r="D63" s="39"/>
      <c r="E63" s="41"/>
      <c r="F63" s="42"/>
      <c r="G63" s="43"/>
      <c r="H63" s="47"/>
    </row>
    <row r="64" spans="1:13" s="33" customFormat="1" ht="12" customHeight="1">
      <c r="A64" s="50"/>
      <c r="B64" s="50"/>
      <c r="C64" s="97"/>
      <c r="D64" s="39"/>
      <c r="E64" s="41"/>
      <c r="F64" s="52"/>
      <c r="G64" s="57"/>
      <c r="H64" s="47"/>
    </row>
    <row r="65" spans="1:10" s="33" customFormat="1" ht="15.75" customHeight="1">
      <c r="A65" s="50"/>
      <c r="B65" s="50"/>
      <c r="C65" s="97"/>
      <c r="D65" s="50"/>
      <c r="E65" s="62"/>
      <c r="F65" s="52"/>
      <c r="G65" s="57"/>
      <c r="H65" s="47"/>
      <c r="J65" s="85"/>
    </row>
    <row r="66" spans="1:10" s="33" customFormat="1">
      <c r="C66" s="98"/>
      <c r="D66" s="50"/>
      <c r="E66" s="62"/>
      <c r="F66" s="47"/>
      <c r="G66" s="73" t="s">
        <v>17</v>
      </c>
      <c r="H66" s="74">
        <f>SUM(H17:H63)</f>
        <v>0</v>
      </c>
    </row>
    <row r="67" spans="1:10" s="33" customFormat="1">
      <c r="C67" s="98"/>
      <c r="D67" s="50"/>
      <c r="E67" s="62"/>
      <c r="F67" s="47"/>
      <c r="G67" s="73" t="s">
        <v>18</v>
      </c>
      <c r="H67" s="47">
        <f>H66*0.16</f>
        <v>0</v>
      </c>
    </row>
    <row r="68" spans="1:10" s="33" customFormat="1">
      <c r="C68" s="98"/>
      <c r="D68" s="50"/>
      <c r="E68" s="62"/>
      <c r="F68" s="47"/>
      <c r="G68" s="73" t="s">
        <v>19</v>
      </c>
      <c r="H68" s="74">
        <f>H67+H66</f>
        <v>0</v>
      </c>
    </row>
    <row r="69" spans="1:10" s="33" customFormat="1">
      <c r="C69" s="99" t="s">
        <v>20</v>
      </c>
      <c r="D69" s="50"/>
      <c r="E69" s="62"/>
      <c r="F69" s="47"/>
      <c r="G69" s="75"/>
      <c r="H69" s="47"/>
    </row>
    <row r="70" spans="1:10" s="33" customFormat="1" ht="36.75" customHeight="1">
      <c r="C70" s="102"/>
      <c r="D70" s="103"/>
      <c r="E70" s="103"/>
      <c r="F70" s="104"/>
      <c r="G70" s="75"/>
      <c r="H70" s="47"/>
    </row>
    <row r="71" spans="1:10" s="33" customFormat="1">
      <c r="C71" s="98"/>
      <c r="D71" s="50"/>
      <c r="E71" s="62"/>
      <c r="F71" s="47"/>
      <c r="G71" s="75"/>
      <c r="H71" s="47"/>
    </row>
    <row r="72" spans="1:10" s="33" customFormat="1">
      <c r="C72" s="98"/>
      <c r="D72" s="50"/>
      <c r="E72" s="62"/>
      <c r="F72" s="47"/>
      <c r="G72" s="75"/>
      <c r="H72" s="47"/>
    </row>
    <row r="73" spans="1:10" s="33" customFormat="1">
      <c r="C73" s="98"/>
      <c r="D73" s="50"/>
      <c r="E73" s="62"/>
      <c r="F73" s="47"/>
      <c r="G73" s="75"/>
      <c r="H73" s="47"/>
    </row>
    <row r="74" spans="1:10" s="33" customFormat="1">
      <c r="C74" s="98"/>
      <c r="D74" s="50"/>
      <c r="E74" s="62"/>
      <c r="F74" s="47"/>
      <c r="G74" s="75"/>
      <c r="H74" s="47"/>
    </row>
    <row r="75" spans="1:10" s="33" customFormat="1">
      <c r="C75" s="98"/>
      <c r="D75" s="50"/>
      <c r="E75" s="62"/>
      <c r="F75" s="47"/>
      <c r="G75" s="75"/>
      <c r="H75" s="47"/>
    </row>
    <row r="76" spans="1:10" s="33" customFormat="1">
      <c r="C76" s="98"/>
      <c r="D76" s="50"/>
      <c r="E76" s="62"/>
      <c r="F76" s="47"/>
      <c r="G76" s="75"/>
      <c r="H76" s="47"/>
    </row>
    <row r="77" spans="1:10" s="33" customFormat="1">
      <c r="C77" s="98"/>
      <c r="D77" s="50"/>
      <c r="E77" s="62"/>
      <c r="F77" s="47"/>
      <c r="G77" s="75"/>
      <c r="H77" s="47"/>
    </row>
    <row r="78" spans="1:10" s="33" customFormat="1">
      <c r="C78" s="98"/>
      <c r="D78" s="50"/>
      <c r="E78" s="62"/>
      <c r="F78" s="47"/>
      <c r="G78" s="75"/>
      <c r="H78" s="47"/>
    </row>
    <row r="79" spans="1:10" s="33" customFormat="1">
      <c r="C79" s="98"/>
      <c r="D79" s="50"/>
      <c r="E79" s="62"/>
      <c r="F79" s="47"/>
      <c r="G79" s="75"/>
      <c r="H79" s="47"/>
    </row>
    <row r="80" spans="1:10" s="33" customFormat="1">
      <c r="C80" s="98"/>
      <c r="D80" s="50"/>
      <c r="E80" s="62"/>
      <c r="F80" s="47"/>
      <c r="G80" s="75"/>
      <c r="H80" s="47"/>
    </row>
    <row r="81" spans="3:8" s="33" customFormat="1">
      <c r="C81" s="98"/>
      <c r="D81" s="50"/>
      <c r="E81" s="62"/>
      <c r="F81" s="47"/>
      <c r="G81" s="75"/>
      <c r="H81" s="47"/>
    </row>
    <row r="82" spans="3:8" s="33" customFormat="1">
      <c r="C82" s="98"/>
      <c r="D82" s="50"/>
      <c r="E82" s="62"/>
      <c r="F82" s="47"/>
      <c r="G82" s="75"/>
      <c r="H82" s="47"/>
    </row>
    <row r="83" spans="3:8" s="33" customFormat="1">
      <c r="C83" s="98"/>
      <c r="D83" s="50"/>
      <c r="E83" s="62"/>
      <c r="F83" s="47"/>
      <c r="G83" s="75"/>
      <c r="H83" s="47"/>
    </row>
    <row r="84" spans="3:8" s="33" customFormat="1">
      <c r="C84" s="98"/>
      <c r="D84" s="50"/>
      <c r="E84" s="62"/>
      <c r="F84" s="47"/>
      <c r="G84" s="75"/>
      <c r="H84" s="47"/>
    </row>
    <row r="85" spans="3:8" s="33" customFormat="1">
      <c r="C85" s="98"/>
      <c r="D85" s="50"/>
      <c r="E85" s="62"/>
      <c r="F85" s="47"/>
      <c r="G85" s="75"/>
      <c r="H85" s="47"/>
    </row>
    <row r="86" spans="3:8" s="33" customFormat="1">
      <c r="C86" s="98"/>
      <c r="D86" s="50"/>
      <c r="E86" s="62"/>
      <c r="F86" s="47"/>
      <c r="G86" s="75"/>
      <c r="H86" s="47"/>
    </row>
    <row r="87" spans="3:8" s="33" customFormat="1">
      <c r="C87" s="98"/>
      <c r="D87" s="50"/>
      <c r="E87" s="62"/>
      <c r="F87" s="47"/>
      <c r="G87" s="75"/>
      <c r="H87" s="47"/>
    </row>
    <row r="88" spans="3:8" s="33" customFormat="1">
      <c r="C88" s="98"/>
      <c r="D88" s="50"/>
      <c r="E88" s="62"/>
      <c r="F88" s="47"/>
      <c r="G88" s="75"/>
      <c r="H88" s="47"/>
    </row>
    <row r="89" spans="3:8" s="33" customFormat="1">
      <c r="C89" s="98"/>
      <c r="D89" s="50"/>
      <c r="E89" s="62"/>
      <c r="F89" s="47"/>
      <c r="G89" s="75"/>
      <c r="H89" s="47"/>
    </row>
    <row r="90" spans="3:8" s="33" customFormat="1">
      <c r="C90" s="98"/>
      <c r="D90" s="50"/>
      <c r="E90" s="62"/>
      <c r="F90" s="47"/>
      <c r="G90" s="75"/>
      <c r="H90" s="47"/>
    </row>
    <row r="91" spans="3:8" s="33" customFormat="1">
      <c r="C91" s="98"/>
      <c r="D91" s="50"/>
      <c r="E91" s="62"/>
      <c r="F91" s="47"/>
      <c r="G91" s="75"/>
      <c r="H91" s="47"/>
    </row>
    <row r="92" spans="3:8" s="33" customFormat="1">
      <c r="C92" s="98"/>
      <c r="D92" s="50"/>
      <c r="E92" s="62"/>
      <c r="F92" s="47"/>
      <c r="G92" s="75"/>
      <c r="H92" s="47"/>
    </row>
    <row r="93" spans="3:8" s="33" customFormat="1">
      <c r="C93" s="98"/>
      <c r="D93" s="50"/>
      <c r="E93" s="62"/>
      <c r="F93" s="47"/>
      <c r="G93" s="75"/>
      <c r="H93" s="47"/>
    </row>
    <row r="94" spans="3:8" s="33" customFormat="1">
      <c r="C94" s="98"/>
      <c r="D94" s="50"/>
      <c r="E94" s="62"/>
      <c r="F94" s="47"/>
      <c r="G94" s="75"/>
      <c r="H94" s="47"/>
    </row>
    <row r="95" spans="3:8" s="33" customFormat="1">
      <c r="C95" s="98"/>
      <c r="D95" s="50"/>
      <c r="E95" s="62"/>
      <c r="F95" s="47"/>
      <c r="G95" s="75"/>
      <c r="H95" s="47"/>
    </row>
    <row r="96" spans="3:8" s="33" customFormat="1">
      <c r="C96" s="98"/>
      <c r="D96" s="50"/>
      <c r="E96" s="62"/>
      <c r="F96" s="47"/>
      <c r="G96" s="75"/>
      <c r="H96" s="47"/>
    </row>
    <row r="97" spans="3:8" s="33" customFormat="1">
      <c r="C97" s="98"/>
      <c r="D97" s="50"/>
      <c r="E97" s="62"/>
      <c r="F97" s="47"/>
      <c r="G97" s="75"/>
      <c r="H97" s="47"/>
    </row>
    <row r="98" spans="3:8" s="33" customFormat="1">
      <c r="C98" s="98"/>
      <c r="D98" s="50"/>
      <c r="E98" s="62"/>
      <c r="F98" s="47"/>
      <c r="G98" s="75"/>
      <c r="H98" s="47"/>
    </row>
    <row r="99" spans="3:8" s="33" customFormat="1">
      <c r="C99" s="98"/>
      <c r="D99" s="50"/>
      <c r="E99" s="62"/>
      <c r="F99" s="47"/>
      <c r="G99" s="75"/>
      <c r="H99" s="47"/>
    </row>
    <row r="100" spans="3:8" s="33" customFormat="1">
      <c r="C100" s="98"/>
      <c r="D100" s="50"/>
      <c r="E100" s="62"/>
      <c r="F100" s="47"/>
      <c r="G100" s="75"/>
      <c r="H100" s="47"/>
    </row>
    <row r="101" spans="3:8" s="33" customFormat="1">
      <c r="C101" s="98"/>
      <c r="D101" s="50"/>
      <c r="E101" s="62"/>
      <c r="F101" s="47"/>
      <c r="G101" s="75"/>
      <c r="H101" s="47"/>
    </row>
    <row r="102" spans="3:8" s="33" customFormat="1">
      <c r="C102" s="98"/>
      <c r="D102" s="50"/>
      <c r="E102" s="62"/>
      <c r="F102" s="47"/>
      <c r="G102" s="75"/>
      <c r="H102" s="47"/>
    </row>
    <row r="103" spans="3:8" s="33" customFormat="1">
      <c r="C103" s="98"/>
      <c r="D103" s="50"/>
      <c r="E103" s="62"/>
      <c r="F103" s="47"/>
      <c r="G103" s="75"/>
      <c r="H103" s="47"/>
    </row>
    <row r="104" spans="3:8" s="33" customFormat="1">
      <c r="C104" s="98"/>
      <c r="D104" s="50"/>
      <c r="E104" s="62"/>
      <c r="F104" s="47"/>
      <c r="G104" s="75"/>
      <c r="H104" s="47"/>
    </row>
    <row r="105" spans="3:8" s="33" customFormat="1">
      <c r="C105" s="98"/>
      <c r="D105" s="50"/>
      <c r="E105" s="62"/>
      <c r="F105" s="47"/>
      <c r="G105" s="75"/>
      <c r="H105" s="47"/>
    </row>
    <row r="106" spans="3:8" s="33" customFormat="1">
      <c r="C106" s="98"/>
      <c r="D106" s="50"/>
      <c r="E106" s="62"/>
      <c r="F106" s="47"/>
      <c r="G106" s="75"/>
      <c r="H106" s="47"/>
    </row>
    <row r="107" spans="3:8" s="33" customFormat="1">
      <c r="C107" s="98"/>
      <c r="D107" s="50"/>
      <c r="E107" s="62"/>
      <c r="F107" s="47"/>
      <c r="G107" s="75"/>
      <c r="H107" s="47"/>
    </row>
    <row r="108" spans="3:8" s="33" customFormat="1">
      <c r="C108" s="98"/>
      <c r="D108" s="50"/>
      <c r="E108" s="62"/>
      <c r="F108" s="47"/>
      <c r="G108" s="75"/>
      <c r="H108" s="47"/>
    </row>
    <row r="109" spans="3:8" s="33" customFormat="1">
      <c r="C109" s="98"/>
      <c r="D109" s="50"/>
      <c r="E109" s="62"/>
      <c r="F109" s="47"/>
      <c r="G109" s="75"/>
      <c r="H109" s="47"/>
    </row>
    <row r="110" spans="3:8" s="33" customFormat="1">
      <c r="C110" s="98"/>
      <c r="D110" s="50"/>
      <c r="E110" s="62"/>
      <c r="F110" s="47"/>
      <c r="G110" s="75"/>
      <c r="H110" s="47"/>
    </row>
    <row r="111" spans="3:8" s="33" customFormat="1">
      <c r="C111" s="98"/>
      <c r="D111" s="50"/>
      <c r="E111" s="62"/>
      <c r="F111" s="47"/>
      <c r="G111" s="75"/>
      <c r="H111" s="47"/>
    </row>
    <row r="112" spans="3:8" s="33" customFormat="1">
      <c r="C112" s="98"/>
      <c r="D112" s="50"/>
      <c r="E112" s="62"/>
      <c r="F112" s="47"/>
      <c r="G112" s="75"/>
      <c r="H112" s="47"/>
    </row>
    <row r="113" spans="3:8" s="33" customFormat="1">
      <c r="C113" s="98"/>
      <c r="D113" s="50"/>
      <c r="E113" s="62"/>
      <c r="F113" s="47"/>
      <c r="G113" s="75"/>
      <c r="H113" s="47"/>
    </row>
    <row r="114" spans="3:8" s="33" customFormat="1">
      <c r="C114" s="98"/>
      <c r="D114" s="50"/>
      <c r="E114" s="62"/>
      <c r="F114" s="47"/>
      <c r="G114" s="75"/>
      <c r="H114" s="47"/>
    </row>
    <row r="115" spans="3:8" s="33" customFormat="1">
      <c r="C115" s="98"/>
      <c r="D115" s="50"/>
      <c r="E115" s="62"/>
      <c r="F115" s="47"/>
      <c r="G115" s="75"/>
      <c r="H115" s="47"/>
    </row>
    <row r="116" spans="3:8" s="33" customFormat="1">
      <c r="C116" s="98"/>
      <c r="D116" s="50"/>
      <c r="E116" s="62"/>
      <c r="F116" s="47"/>
      <c r="G116" s="75"/>
      <c r="H116" s="47"/>
    </row>
    <row r="117" spans="3:8" s="33" customFormat="1">
      <c r="C117" s="98"/>
      <c r="D117" s="50"/>
      <c r="E117" s="62"/>
      <c r="F117" s="47"/>
      <c r="G117" s="75"/>
      <c r="H117" s="47"/>
    </row>
    <row r="118" spans="3:8" s="33" customFormat="1">
      <c r="C118" s="98"/>
      <c r="D118" s="50"/>
      <c r="E118" s="62"/>
      <c r="F118" s="47"/>
      <c r="G118" s="75"/>
      <c r="H118" s="47"/>
    </row>
    <row r="119" spans="3:8" s="33" customFormat="1">
      <c r="C119" s="98"/>
      <c r="D119" s="50"/>
      <c r="E119" s="62"/>
      <c r="F119" s="47"/>
      <c r="G119" s="75"/>
      <c r="H119" s="47"/>
    </row>
    <row r="120" spans="3:8" s="33" customFormat="1">
      <c r="C120" s="98"/>
      <c r="D120" s="50"/>
      <c r="E120" s="62"/>
      <c r="F120" s="47"/>
      <c r="G120" s="75"/>
      <c r="H120" s="47"/>
    </row>
    <row r="121" spans="3:8" s="33" customFormat="1">
      <c r="C121" s="98"/>
      <c r="D121" s="50"/>
      <c r="E121" s="62"/>
      <c r="F121" s="47"/>
      <c r="G121" s="75"/>
      <c r="H121" s="47"/>
    </row>
    <row r="122" spans="3:8" s="33" customFormat="1">
      <c r="C122" s="98"/>
      <c r="D122" s="50"/>
      <c r="E122" s="62"/>
      <c r="F122" s="47"/>
      <c r="G122" s="75"/>
      <c r="H122" s="47"/>
    </row>
    <row r="123" spans="3:8" s="33" customFormat="1">
      <c r="C123" s="98"/>
      <c r="D123" s="50"/>
      <c r="E123" s="62"/>
      <c r="F123" s="47"/>
      <c r="G123" s="75"/>
      <c r="H123" s="47"/>
    </row>
    <row r="124" spans="3:8" s="33" customFormat="1">
      <c r="C124" s="98"/>
      <c r="D124" s="50"/>
      <c r="E124" s="62"/>
      <c r="F124" s="47"/>
      <c r="G124" s="75"/>
      <c r="H124" s="47"/>
    </row>
    <row r="125" spans="3:8" s="33" customFormat="1">
      <c r="C125" s="98"/>
      <c r="D125" s="50"/>
      <c r="E125" s="62"/>
      <c r="F125" s="47"/>
      <c r="G125" s="75"/>
      <c r="H125" s="47"/>
    </row>
    <row r="126" spans="3:8" s="33" customFormat="1">
      <c r="C126" s="98"/>
      <c r="D126" s="50"/>
      <c r="E126" s="62"/>
      <c r="F126" s="47"/>
      <c r="G126" s="75"/>
      <c r="H126" s="47"/>
    </row>
    <row r="127" spans="3:8" s="33" customFormat="1">
      <c r="C127" s="98"/>
      <c r="D127" s="50"/>
      <c r="E127" s="62"/>
      <c r="F127" s="47"/>
      <c r="G127" s="75"/>
      <c r="H127" s="47"/>
    </row>
    <row r="128" spans="3:8" s="33" customFormat="1">
      <c r="C128" s="98"/>
      <c r="D128" s="50"/>
      <c r="E128" s="62"/>
      <c r="F128" s="47"/>
      <c r="G128" s="75"/>
      <c r="H128" s="47"/>
    </row>
    <row r="129" spans="3:8" s="33" customFormat="1">
      <c r="C129" s="98"/>
      <c r="D129" s="50"/>
      <c r="E129" s="62"/>
      <c r="F129" s="47"/>
      <c r="G129" s="75"/>
      <c r="H129" s="47"/>
    </row>
    <row r="130" spans="3:8" s="33" customFormat="1">
      <c r="C130" s="98"/>
      <c r="D130" s="50"/>
      <c r="E130" s="62"/>
      <c r="F130" s="47"/>
      <c r="G130" s="75"/>
      <c r="H130" s="47"/>
    </row>
    <row r="131" spans="3:8" s="33" customFormat="1">
      <c r="C131" s="98"/>
      <c r="D131" s="50"/>
      <c r="E131" s="62"/>
      <c r="F131" s="47"/>
      <c r="G131" s="75"/>
      <c r="H131" s="47"/>
    </row>
    <row r="132" spans="3:8" s="33" customFormat="1">
      <c r="C132" s="98"/>
      <c r="D132" s="50"/>
      <c r="E132" s="62"/>
      <c r="F132" s="47"/>
      <c r="G132" s="75"/>
      <c r="H132" s="47"/>
    </row>
    <row r="133" spans="3:8" s="33" customFormat="1">
      <c r="C133" s="98"/>
      <c r="D133" s="50"/>
      <c r="E133" s="62"/>
      <c r="F133" s="47"/>
      <c r="G133" s="75"/>
      <c r="H133" s="47"/>
    </row>
    <row r="134" spans="3:8" s="33" customFormat="1">
      <c r="C134" s="98"/>
      <c r="D134" s="50"/>
      <c r="E134" s="62"/>
      <c r="F134" s="47"/>
      <c r="G134" s="75"/>
      <c r="H134" s="47"/>
    </row>
    <row r="135" spans="3:8" s="33" customFormat="1">
      <c r="C135" s="98"/>
      <c r="D135" s="50"/>
      <c r="E135" s="62"/>
      <c r="F135" s="47"/>
      <c r="G135" s="75"/>
      <c r="H135" s="47"/>
    </row>
    <row r="136" spans="3:8" s="33" customFormat="1">
      <c r="C136" s="98"/>
      <c r="D136" s="50"/>
      <c r="E136" s="62"/>
      <c r="F136" s="47"/>
      <c r="G136" s="75"/>
      <c r="H136" s="47"/>
    </row>
    <row r="137" spans="3:8" s="33" customFormat="1">
      <c r="C137" s="98"/>
      <c r="D137" s="50"/>
      <c r="E137" s="62"/>
      <c r="F137" s="47"/>
      <c r="G137" s="75"/>
      <c r="H137" s="47"/>
    </row>
    <row r="138" spans="3:8" s="33" customFormat="1">
      <c r="C138" s="98"/>
      <c r="D138" s="50"/>
      <c r="E138" s="62"/>
      <c r="F138" s="47"/>
      <c r="G138" s="75"/>
      <c r="H138" s="47"/>
    </row>
    <row r="139" spans="3:8" s="33" customFormat="1">
      <c r="C139" s="98"/>
      <c r="D139" s="50"/>
      <c r="E139" s="62"/>
      <c r="F139" s="47"/>
      <c r="G139" s="75"/>
      <c r="H139" s="47"/>
    </row>
    <row r="140" spans="3:8" s="33" customFormat="1">
      <c r="C140" s="98"/>
      <c r="D140" s="50"/>
      <c r="E140" s="62"/>
      <c r="F140" s="47"/>
      <c r="G140" s="75"/>
      <c r="H140" s="47"/>
    </row>
    <row r="141" spans="3:8" s="33" customFormat="1">
      <c r="C141" s="98"/>
      <c r="D141" s="50"/>
      <c r="E141" s="62"/>
      <c r="F141" s="47"/>
      <c r="G141" s="75"/>
      <c r="H141" s="47"/>
    </row>
    <row r="142" spans="3:8" s="33" customFormat="1">
      <c r="C142" s="98"/>
      <c r="D142" s="50"/>
      <c r="E142" s="62"/>
      <c r="F142" s="47"/>
      <c r="G142" s="75"/>
      <c r="H142" s="47"/>
    </row>
    <row r="143" spans="3:8" s="33" customFormat="1">
      <c r="C143" s="98"/>
      <c r="D143" s="50"/>
      <c r="E143" s="62"/>
      <c r="F143" s="47"/>
      <c r="G143" s="75"/>
      <c r="H143" s="47"/>
    </row>
    <row r="144" spans="3:8" s="33" customFormat="1">
      <c r="C144" s="98"/>
      <c r="D144" s="50"/>
      <c r="E144" s="62"/>
      <c r="F144" s="47"/>
      <c r="G144" s="75"/>
      <c r="H144" s="47"/>
    </row>
    <row r="145" spans="3:8" s="33" customFormat="1">
      <c r="C145" s="98"/>
      <c r="D145" s="50"/>
      <c r="E145" s="62"/>
      <c r="F145" s="47"/>
      <c r="G145" s="75"/>
      <c r="H145" s="47"/>
    </row>
    <row r="146" spans="3:8" s="33" customFormat="1">
      <c r="C146" s="98"/>
      <c r="D146" s="50"/>
      <c r="E146" s="62"/>
      <c r="F146" s="47"/>
      <c r="G146" s="75"/>
      <c r="H146" s="47"/>
    </row>
    <row r="147" spans="3:8" s="33" customFormat="1">
      <c r="C147" s="98"/>
      <c r="D147" s="50"/>
      <c r="E147" s="62"/>
      <c r="F147" s="47"/>
      <c r="G147" s="75"/>
      <c r="H147" s="47"/>
    </row>
    <row r="148" spans="3:8" s="33" customFormat="1">
      <c r="C148" s="98"/>
      <c r="D148" s="50"/>
      <c r="E148" s="62"/>
      <c r="F148" s="47"/>
      <c r="G148" s="75"/>
      <c r="H148" s="47"/>
    </row>
    <row r="149" spans="3:8" s="33" customFormat="1">
      <c r="C149" s="98"/>
      <c r="D149" s="50"/>
      <c r="E149" s="62"/>
      <c r="F149" s="47"/>
      <c r="G149" s="75"/>
      <c r="H149" s="47"/>
    </row>
    <row r="150" spans="3:8" s="33" customFormat="1">
      <c r="C150" s="98"/>
      <c r="D150" s="50"/>
      <c r="E150" s="62"/>
      <c r="F150" s="47"/>
      <c r="G150" s="75"/>
      <c r="H150" s="47"/>
    </row>
    <row r="151" spans="3:8" s="33" customFormat="1">
      <c r="C151" s="98"/>
      <c r="D151" s="50"/>
      <c r="E151" s="62"/>
      <c r="F151" s="47"/>
      <c r="G151" s="75"/>
      <c r="H151" s="47"/>
    </row>
    <row r="152" spans="3:8" s="33" customFormat="1">
      <c r="C152" s="98"/>
      <c r="D152" s="50"/>
      <c r="E152" s="62"/>
      <c r="F152" s="47"/>
      <c r="G152" s="75"/>
      <c r="H152" s="47"/>
    </row>
    <row r="153" spans="3:8" s="33" customFormat="1">
      <c r="C153" s="98"/>
      <c r="D153" s="50"/>
      <c r="E153" s="62"/>
      <c r="F153" s="47"/>
      <c r="G153" s="75"/>
      <c r="H153" s="47"/>
    </row>
    <row r="154" spans="3:8" s="33" customFormat="1">
      <c r="C154" s="98"/>
      <c r="D154" s="50"/>
      <c r="E154" s="62"/>
      <c r="F154" s="47"/>
      <c r="G154" s="75"/>
      <c r="H154" s="47"/>
    </row>
    <row r="155" spans="3:8" s="33" customFormat="1">
      <c r="C155" s="98"/>
      <c r="D155" s="50"/>
      <c r="E155" s="62"/>
      <c r="F155" s="47"/>
      <c r="G155" s="75"/>
      <c r="H155" s="47"/>
    </row>
    <row r="156" spans="3:8" s="33" customFormat="1">
      <c r="C156" s="98"/>
      <c r="D156" s="50"/>
      <c r="E156" s="62"/>
      <c r="F156" s="47"/>
      <c r="G156" s="75"/>
      <c r="H156" s="47"/>
    </row>
    <row r="157" spans="3:8" s="33" customFormat="1">
      <c r="C157" s="98"/>
      <c r="D157" s="50"/>
      <c r="E157" s="62"/>
      <c r="F157" s="47"/>
      <c r="G157" s="75"/>
      <c r="H157" s="47"/>
    </row>
    <row r="158" spans="3:8" s="33" customFormat="1">
      <c r="C158" s="98"/>
      <c r="D158" s="50"/>
      <c r="E158" s="62"/>
      <c r="F158" s="47"/>
      <c r="G158" s="75"/>
      <c r="H158" s="47"/>
    </row>
    <row r="159" spans="3:8" s="33" customFormat="1">
      <c r="C159" s="98"/>
      <c r="D159" s="50"/>
      <c r="E159" s="62"/>
      <c r="F159" s="47"/>
      <c r="G159" s="75"/>
      <c r="H159" s="47"/>
    </row>
    <row r="160" spans="3:8" s="33" customFormat="1">
      <c r="C160" s="98"/>
      <c r="D160" s="50"/>
      <c r="E160" s="62"/>
      <c r="F160" s="47"/>
      <c r="G160" s="75"/>
      <c r="H160" s="47"/>
    </row>
    <row r="161" spans="3:8" s="33" customFormat="1">
      <c r="C161" s="98"/>
      <c r="D161" s="50"/>
      <c r="E161" s="62"/>
      <c r="F161" s="47"/>
      <c r="G161" s="75"/>
      <c r="H161" s="47"/>
    </row>
    <row r="162" spans="3:8" s="33" customFormat="1">
      <c r="C162" s="98"/>
      <c r="D162" s="50"/>
      <c r="E162" s="62"/>
      <c r="F162" s="47"/>
      <c r="G162" s="75"/>
      <c r="H162" s="47"/>
    </row>
    <row r="163" spans="3:8" s="33" customFormat="1">
      <c r="C163" s="98"/>
      <c r="D163" s="50"/>
      <c r="E163" s="62"/>
      <c r="F163" s="47"/>
      <c r="G163" s="75"/>
      <c r="H163" s="47"/>
    </row>
    <row r="164" spans="3:8" s="33" customFormat="1">
      <c r="C164" s="98"/>
      <c r="D164" s="50"/>
      <c r="E164" s="62"/>
      <c r="F164" s="47"/>
      <c r="G164" s="75"/>
      <c r="H164" s="47"/>
    </row>
    <row r="165" spans="3:8" s="33" customFormat="1">
      <c r="C165" s="98"/>
      <c r="D165" s="50"/>
      <c r="E165" s="62"/>
      <c r="F165" s="47"/>
      <c r="G165" s="75"/>
      <c r="H165" s="47"/>
    </row>
    <row r="166" spans="3:8" s="33" customFormat="1">
      <c r="C166" s="98"/>
      <c r="D166" s="50"/>
      <c r="E166" s="62"/>
      <c r="F166" s="47"/>
      <c r="G166" s="75"/>
      <c r="H166" s="47"/>
    </row>
    <row r="167" spans="3:8" s="33" customFormat="1">
      <c r="C167" s="98"/>
      <c r="D167" s="50"/>
      <c r="E167" s="62"/>
      <c r="F167" s="47"/>
      <c r="G167" s="75"/>
      <c r="H167" s="47"/>
    </row>
    <row r="168" spans="3:8" s="33" customFormat="1">
      <c r="C168" s="98"/>
      <c r="D168" s="50"/>
      <c r="E168" s="62"/>
      <c r="F168" s="47"/>
      <c r="G168" s="75"/>
      <c r="H168" s="47"/>
    </row>
    <row r="169" spans="3:8" s="33" customFormat="1">
      <c r="C169" s="98"/>
      <c r="D169" s="50"/>
      <c r="E169" s="62"/>
      <c r="F169" s="47"/>
      <c r="G169" s="75"/>
      <c r="H169" s="47"/>
    </row>
    <row r="170" spans="3:8" s="33" customFormat="1">
      <c r="C170" s="98"/>
      <c r="D170" s="50"/>
      <c r="E170" s="62"/>
      <c r="F170" s="47"/>
      <c r="G170" s="75"/>
      <c r="H170" s="47"/>
    </row>
    <row r="171" spans="3:8" s="33" customFormat="1">
      <c r="C171" s="98"/>
      <c r="D171" s="50"/>
      <c r="E171" s="62"/>
      <c r="F171" s="47"/>
      <c r="G171" s="75"/>
      <c r="H171" s="47"/>
    </row>
    <row r="172" spans="3:8" s="33" customFormat="1">
      <c r="C172" s="98"/>
      <c r="D172" s="50"/>
      <c r="E172" s="62"/>
      <c r="F172" s="47"/>
      <c r="G172" s="75"/>
      <c r="H172" s="47"/>
    </row>
    <row r="173" spans="3:8" s="33" customFormat="1">
      <c r="C173" s="98"/>
      <c r="D173" s="50"/>
      <c r="E173" s="62"/>
      <c r="F173" s="47"/>
      <c r="G173" s="75"/>
      <c r="H173" s="47"/>
    </row>
    <row r="174" spans="3:8" s="33" customFormat="1">
      <c r="C174" s="98"/>
      <c r="D174" s="50"/>
      <c r="E174" s="62"/>
      <c r="F174" s="47"/>
      <c r="G174" s="75"/>
      <c r="H174" s="47"/>
    </row>
    <row r="175" spans="3:8" s="33" customFormat="1">
      <c r="C175" s="98"/>
      <c r="D175" s="50"/>
      <c r="E175" s="62"/>
      <c r="F175" s="47"/>
      <c r="G175" s="75"/>
      <c r="H175" s="47"/>
    </row>
    <row r="176" spans="3:8" s="33" customFormat="1">
      <c r="C176" s="98"/>
      <c r="D176" s="50"/>
      <c r="E176" s="62"/>
      <c r="F176" s="47"/>
      <c r="G176" s="75"/>
      <c r="H176" s="47"/>
    </row>
    <row r="177" spans="3:8" s="33" customFormat="1">
      <c r="C177" s="98"/>
      <c r="D177" s="50"/>
      <c r="E177" s="62"/>
      <c r="F177" s="47"/>
      <c r="G177" s="75"/>
      <c r="H177" s="47"/>
    </row>
    <row r="178" spans="3:8" s="33" customFormat="1">
      <c r="C178" s="98"/>
      <c r="D178" s="50"/>
      <c r="E178" s="62"/>
      <c r="F178" s="47"/>
      <c r="G178" s="75"/>
      <c r="H178" s="47"/>
    </row>
    <row r="179" spans="3:8" s="33" customFormat="1">
      <c r="C179" s="98"/>
      <c r="D179" s="50"/>
      <c r="E179" s="62"/>
      <c r="F179" s="47"/>
      <c r="G179" s="75"/>
      <c r="H179" s="47"/>
    </row>
    <row r="180" spans="3:8" s="33" customFormat="1">
      <c r="C180" s="98"/>
      <c r="D180" s="50"/>
      <c r="E180" s="62"/>
      <c r="F180" s="47"/>
      <c r="G180" s="75"/>
      <c r="H180" s="47"/>
    </row>
    <row r="181" spans="3:8" s="33" customFormat="1">
      <c r="C181" s="98"/>
      <c r="D181" s="50"/>
      <c r="E181" s="62"/>
      <c r="F181" s="47"/>
      <c r="G181" s="75"/>
      <c r="H181" s="47"/>
    </row>
    <row r="182" spans="3:8" s="33" customFormat="1">
      <c r="C182" s="98"/>
      <c r="D182" s="50"/>
      <c r="E182" s="62"/>
      <c r="F182" s="47"/>
      <c r="G182" s="75"/>
      <c r="H182" s="47"/>
    </row>
    <row r="183" spans="3:8" s="33" customFormat="1">
      <c r="C183" s="98"/>
      <c r="D183" s="50"/>
      <c r="E183" s="62"/>
      <c r="F183" s="47"/>
      <c r="G183" s="75"/>
      <c r="H183" s="47"/>
    </row>
    <row r="184" spans="3:8" s="33" customFormat="1">
      <c r="C184" s="98"/>
      <c r="D184" s="50"/>
      <c r="E184" s="62"/>
      <c r="F184" s="47"/>
      <c r="G184" s="75"/>
      <c r="H184" s="47"/>
    </row>
    <row r="185" spans="3:8" s="33" customFormat="1">
      <c r="C185" s="98"/>
      <c r="D185" s="50"/>
      <c r="E185" s="62"/>
      <c r="F185" s="47"/>
      <c r="G185" s="75"/>
      <c r="H185" s="47"/>
    </row>
    <row r="186" spans="3:8" s="33" customFormat="1">
      <c r="C186" s="98"/>
      <c r="D186" s="50"/>
      <c r="E186" s="62"/>
      <c r="F186" s="47"/>
      <c r="G186" s="75"/>
      <c r="H186" s="47"/>
    </row>
    <row r="187" spans="3:8" s="33" customFormat="1">
      <c r="C187" s="98"/>
      <c r="D187" s="50"/>
      <c r="E187" s="62"/>
      <c r="F187" s="47"/>
      <c r="G187" s="75"/>
      <c r="H187" s="47"/>
    </row>
    <row r="188" spans="3:8" s="33" customFormat="1">
      <c r="C188" s="98"/>
      <c r="D188" s="50"/>
      <c r="E188" s="62"/>
      <c r="F188" s="47"/>
      <c r="G188" s="75"/>
      <c r="H188" s="47"/>
    </row>
    <row r="189" spans="3:8" s="33" customFormat="1">
      <c r="C189" s="98"/>
      <c r="D189" s="50"/>
      <c r="E189" s="62"/>
      <c r="F189" s="47"/>
      <c r="G189" s="75"/>
      <c r="H189" s="47"/>
    </row>
    <row r="190" spans="3:8" s="33" customFormat="1">
      <c r="C190" s="98"/>
      <c r="D190" s="50"/>
      <c r="E190" s="62"/>
      <c r="F190" s="47"/>
      <c r="G190" s="75"/>
      <c r="H190" s="47"/>
    </row>
    <row r="191" spans="3:8" s="33" customFormat="1">
      <c r="C191" s="98"/>
      <c r="D191" s="50"/>
      <c r="E191" s="62"/>
      <c r="F191" s="47"/>
      <c r="G191" s="75"/>
      <c r="H191" s="47"/>
    </row>
    <row r="192" spans="3:8" s="33" customFormat="1">
      <c r="C192" s="98"/>
      <c r="D192" s="50"/>
      <c r="E192" s="62"/>
      <c r="F192" s="47"/>
      <c r="G192" s="75"/>
      <c r="H192" s="47"/>
    </row>
    <row r="193" spans="3:8" s="33" customFormat="1">
      <c r="C193" s="98"/>
      <c r="D193" s="50"/>
      <c r="E193" s="62"/>
      <c r="F193" s="47"/>
      <c r="G193" s="75"/>
      <c r="H193" s="47"/>
    </row>
    <row r="194" spans="3:8" s="33" customFormat="1">
      <c r="C194" s="98"/>
      <c r="D194" s="50"/>
      <c r="E194" s="62"/>
      <c r="F194" s="47"/>
      <c r="G194" s="75"/>
      <c r="H194" s="47"/>
    </row>
    <row r="195" spans="3:8" s="33" customFormat="1">
      <c r="C195" s="98"/>
      <c r="D195" s="50"/>
      <c r="E195" s="62"/>
      <c r="F195" s="47"/>
      <c r="G195" s="75"/>
      <c r="H195" s="47"/>
    </row>
    <row r="196" spans="3:8" s="33" customFormat="1">
      <c r="C196" s="98"/>
      <c r="D196" s="50"/>
      <c r="E196" s="62"/>
      <c r="F196" s="47"/>
      <c r="G196" s="75"/>
      <c r="H196" s="47"/>
    </row>
    <row r="197" spans="3:8" s="33" customFormat="1">
      <c r="C197" s="98"/>
      <c r="D197" s="50"/>
      <c r="E197" s="62"/>
      <c r="F197" s="47"/>
      <c r="G197" s="75"/>
      <c r="H197" s="47"/>
    </row>
    <row r="198" spans="3:8" s="33" customFormat="1">
      <c r="C198" s="98"/>
      <c r="D198" s="50"/>
      <c r="E198" s="62"/>
      <c r="F198" s="47"/>
      <c r="G198" s="75"/>
      <c r="H198" s="47"/>
    </row>
    <row r="199" spans="3:8" s="33" customFormat="1">
      <c r="C199" s="98"/>
      <c r="D199" s="50"/>
      <c r="E199" s="62"/>
      <c r="F199" s="47"/>
      <c r="G199" s="75"/>
      <c r="H199" s="47"/>
    </row>
    <row r="200" spans="3:8" s="33" customFormat="1">
      <c r="C200" s="98"/>
      <c r="D200" s="50"/>
      <c r="E200" s="62"/>
      <c r="F200" s="47"/>
      <c r="G200" s="75"/>
      <c r="H200" s="47"/>
    </row>
    <row r="201" spans="3:8" s="33" customFormat="1">
      <c r="C201" s="98"/>
      <c r="D201" s="50"/>
      <c r="E201" s="62"/>
      <c r="F201" s="47"/>
      <c r="G201" s="75"/>
      <c r="H201" s="47"/>
    </row>
    <row r="202" spans="3:8" s="33" customFormat="1">
      <c r="C202" s="98"/>
      <c r="D202" s="50"/>
      <c r="E202" s="62"/>
      <c r="F202" s="47"/>
      <c r="G202" s="75"/>
      <c r="H202" s="47"/>
    </row>
    <row r="203" spans="3:8" s="33" customFormat="1">
      <c r="C203" s="98"/>
      <c r="D203" s="50"/>
      <c r="E203" s="62"/>
      <c r="F203" s="47"/>
      <c r="G203" s="75"/>
      <c r="H203" s="47"/>
    </row>
    <row r="204" spans="3:8" s="33" customFormat="1">
      <c r="C204" s="98"/>
      <c r="D204" s="50"/>
      <c r="E204" s="62"/>
      <c r="F204" s="47"/>
      <c r="G204" s="75"/>
      <c r="H204" s="47"/>
    </row>
    <row r="205" spans="3:8" s="33" customFormat="1">
      <c r="C205" s="98"/>
      <c r="D205" s="50"/>
      <c r="E205" s="62"/>
      <c r="F205" s="47"/>
      <c r="G205" s="75"/>
      <c r="H205" s="47"/>
    </row>
    <row r="206" spans="3:8" s="33" customFormat="1">
      <c r="C206" s="98"/>
      <c r="D206" s="50"/>
      <c r="E206" s="62"/>
      <c r="F206" s="47"/>
      <c r="G206" s="75"/>
      <c r="H206" s="47"/>
    </row>
    <row r="207" spans="3:8" s="33" customFormat="1">
      <c r="C207" s="98"/>
      <c r="D207" s="50"/>
      <c r="E207" s="62"/>
      <c r="F207" s="47"/>
      <c r="G207" s="75"/>
      <c r="H207" s="47"/>
    </row>
    <row r="208" spans="3:8" s="33" customFormat="1">
      <c r="C208" s="98"/>
      <c r="D208" s="50"/>
      <c r="E208" s="62"/>
      <c r="F208" s="47"/>
      <c r="G208" s="75"/>
      <c r="H208" s="47"/>
    </row>
    <row r="209" spans="3:8" s="33" customFormat="1">
      <c r="C209" s="98"/>
      <c r="D209" s="50"/>
      <c r="E209" s="62"/>
      <c r="F209" s="47"/>
      <c r="G209" s="75"/>
      <c r="H209" s="47"/>
    </row>
    <row r="210" spans="3:8" s="33" customFormat="1">
      <c r="C210" s="98"/>
      <c r="D210" s="50"/>
      <c r="E210" s="62"/>
      <c r="F210" s="47"/>
      <c r="G210" s="75"/>
      <c r="H210" s="47"/>
    </row>
    <row r="211" spans="3:8" s="33" customFormat="1">
      <c r="C211" s="98"/>
      <c r="D211" s="50"/>
      <c r="E211" s="62"/>
      <c r="F211" s="47"/>
      <c r="G211" s="75"/>
      <c r="H211" s="47"/>
    </row>
    <row r="212" spans="3:8" s="33" customFormat="1">
      <c r="C212" s="98"/>
      <c r="D212" s="50"/>
      <c r="E212" s="62"/>
      <c r="F212" s="47"/>
      <c r="G212" s="75"/>
      <c r="H212" s="47"/>
    </row>
    <row r="213" spans="3:8" s="33" customFormat="1">
      <c r="C213" s="98"/>
      <c r="D213" s="50"/>
      <c r="E213" s="62"/>
      <c r="F213" s="47"/>
      <c r="G213" s="75"/>
      <c r="H213" s="47"/>
    </row>
    <row r="214" spans="3:8" s="33" customFormat="1">
      <c r="C214" s="98"/>
      <c r="D214" s="50"/>
      <c r="E214" s="62"/>
      <c r="F214" s="47"/>
      <c r="G214" s="75"/>
      <c r="H214" s="47"/>
    </row>
    <row r="215" spans="3:8" s="33" customFormat="1">
      <c r="C215" s="98"/>
      <c r="D215" s="50"/>
      <c r="E215" s="62"/>
      <c r="F215" s="47"/>
      <c r="G215" s="75"/>
      <c r="H215" s="47"/>
    </row>
    <row r="216" spans="3:8" s="33" customFormat="1">
      <c r="C216" s="98"/>
      <c r="D216" s="50"/>
      <c r="E216" s="62"/>
      <c r="F216" s="47"/>
      <c r="G216" s="75"/>
      <c r="H216" s="47"/>
    </row>
    <row r="217" spans="3:8" s="33" customFormat="1">
      <c r="C217" s="98"/>
      <c r="D217" s="50"/>
      <c r="E217" s="62"/>
      <c r="F217" s="47"/>
      <c r="G217" s="75"/>
      <c r="H217" s="47"/>
    </row>
    <row r="218" spans="3:8" s="33" customFormat="1">
      <c r="C218" s="98"/>
      <c r="D218" s="50"/>
      <c r="E218" s="62"/>
      <c r="F218" s="47"/>
      <c r="G218" s="75"/>
      <c r="H218" s="47"/>
    </row>
    <row r="219" spans="3:8" s="33" customFormat="1">
      <c r="C219" s="98"/>
      <c r="D219" s="50"/>
      <c r="E219" s="62"/>
      <c r="F219" s="47"/>
      <c r="G219" s="75"/>
      <c r="H219" s="47"/>
    </row>
    <row r="220" spans="3:8" s="33" customFormat="1">
      <c r="C220" s="98"/>
      <c r="D220" s="50"/>
      <c r="E220" s="62"/>
      <c r="F220" s="47"/>
      <c r="G220" s="75"/>
      <c r="H220" s="47"/>
    </row>
    <row r="221" spans="3:8" s="33" customFormat="1">
      <c r="C221" s="98"/>
      <c r="D221" s="50"/>
      <c r="E221" s="62"/>
      <c r="F221" s="47"/>
      <c r="G221" s="75"/>
      <c r="H221" s="47"/>
    </row>
  </sheetData>
  <protectedRanges>
    <protectedRange sqref="F12" name="Rango1"/>
  </protectedRanges>
  <mergeCells count="6">
    <mergeCell ref="C70:F70"/>
    <mergeCell ref="C3:H3"/>
    <mergeCell ref="C4:H4"/>
    <mergeCell ref="C5:H5"/>
    <mergeCell ref="B14:C14"/>
    <mergeCell ref="B27:C2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Proyectos08</dc:creator>
  <cp:lastModifiedBy>Administrador</cp:lastModifiedBy>
  <dcterms:created xsi:type="dcterms:W3CDTF">2017-10-25T17:36:27Z</dcterms:created>
  <dcterms:modified xsi:type="dcterms:W3CDTF">2018-11-07T17:01:18Z</dcterms:modified>
</cp:coreProperties>
</file>